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3" sheetId="3" r:id="rId2"/>
    <sheet name="Sheet2" sheetId="2" state="hidden" r:id="rId3"/>
  </sheets>
  <definedNames>
    <definedName name="_xlnm.Print_Area" localSheetId="1">Sheet3!$A$1:$K$28</definedName>
  </definedNames>
  <calcPr calcId="144525"/>
</workbook>
</file>

<file path=xl/sharedStrings.xml><?xml version="1.0" encoding="utf-8"?>
<sst xmlns="http://schemas.openxmlformats.org/spreadsheetml/2006/main" count="177" uniqueCount="104">
  <si>
    <t>预算项目绩效表</t>
  </si>
  <si>
    <t>项目编码</t>
  </si>
  <si>
    <t>12011622P4GDVIQUM8EXM</t>
  </si>
  <si>
    <t>项目名称</t>
  </si>
  <si>
    <t>疫情防控、疫苗接种经费</t>
  </si>
  <si>
    <t>主管部门及代码</t>
  </si>
  <si>
    <t>[809]天津市滨海新区人民政府新港街道办事处</t>
  </si>
  <si>
    <t>实施单位</t>
  </si>
  <si>
    <t>[809101]天津市滨海新区人民政府新港街道办事处</t>
  </si>
  <si>
    <t>中长期目标（2022年-9998年）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</si>
  <si>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</si>
  <si>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</si>
  <si>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</si>
  <si>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</si>
  <si>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</si>
  <si>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</si>
  <si>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</si>
  <si>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</si>
  <si>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</si>
  <si>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</si>
  <si>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</si>
  <si>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</si>
  <si>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</si>
  <si>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</si>
  <si>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</si>
  <si>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</si>
  <si>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转运车辆数</t>
  </si>
  <si>
    <t>文字描述</t>
  </si>
  <si>
    <t>按照实际需要</t>
  </si>
  <si>
    <t>按照《天津市滨海新区区级部门预算绩效目标管理暂行办法》规定</t>
  </si>
  <si>
    <t>临时防疫物资</t>
  </si>
  <si>
    <t>质量指标</t>
  </si>
  <si>
    <t>保证工作正常运转</t>
  </si>
  <si>
    <t>效果较好</t>
  </si>
  <si>
    <t>时效指标</t>
  </si>
  <si>
    <t>维修项目按期完成率</t>
  </si>
  <si>
    <t>≥</t>
  </si>
  <si>
    <t>%</t>
  </si>
  <si>
    <t>维修维护及时性</t>
  </si>
  <si>
    <t>及时</t>
  </si>
  <si>
    <t>成本指标</t>
  </si>
  <si>
    <t>采购成本</t>
  </si>
  <si>
    <t>不超过预算资金</t>
  </si>
  <si>
    <t>车辆成本</t>
  </si>
  <si>
    <t>效益指标</t>
  </si>
  <si>
    <t>社会效益指标</t>
  </si>
  <si>
    <t>辖区疫苗接种率</t>
  </si>
  <si>
    <t>提高</t>
  </si>
  <si>
    <t>满意度指标</t>
  </si>
  <si>
    <t>服务对象满意度指标</t>
  </si>
  <si>
    <t>居民满意度</t>
  </si>
  <si>
    <t>附件2</t>
  </si>
  <si>
    <t xml:space="preserve">项目支出绩效自评表 </t>
  </si>
  <si>
    <t>（2022年度）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</si>
  <si>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</si>
  <si>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</si>
  <si>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</si>
  <si>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</si>
  <si>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</si>
  <si>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</si>
  <si>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通过购置疫情防控必要物资，如购置口罩、防护服等消耗品，保证防疫物资储备充足，确保安全防线防护到位。安排转运车辆，更好的服务有困难的居民完成疫苗接种，保障临时性疫情转运工作的顺利完成。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</si>
  <si>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</si>
  <si>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</si>
  <si>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</si>
  <si>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</si>
  <si>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</si>
  <si>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</si>
  <si>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</si>
  <si>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</si>
  <si>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</si>
  <si>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</si>
  <si>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</si>
  <si>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</si>
  <si>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</si>
  <si>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</si>
  <si>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</si>
  <si>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</si>
  <si>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年度指标值(A)</t>
  </si>
  <si>
    <t>实际完成值(B)</t>
  </si>
  <si>
    <t>产出指标
（50分）</t>
  </si>
  <si>
    <t>240辆</t>
  </si>
  <si>
    <t>12000件</t>
  </si>
  <si>
    <t>保障正常运转</t>
  </si>
  <si>
    <t>项目按期完成率</t>
  </si>
  <si>
    <t>≥90%</t>
  </si>
  <si>
    <t>及时性</t>
  </si>
  <si>
    <t>能够及时完成</t>
  </si>
  <si>
    <t>11.4万</t>
  </si>
  <si>
    <t>12万</t>
  </si>
  <si>
    <t>效益指标（30）</t>
  </si>
  <si>
    <t>疫苗接种率不断提高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</si>
  <si>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</si>
  <si>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</si>
  <si>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</si>
  <si>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</si>
  <si>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</si>
  <si>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</si>
  <si>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</si>
  <si>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孙懿鹏</t>
  </si>
  <si>
    <t>综合办副主任</t>
  </si>
  <si>
    <t>新港街道办事处综合办</t>
  </si>
  <si>
    <t>……</t>
  </si>
  <si>
    <t>主管
预算
部门
审核
意见</t>
  </si>
  <si>
    <t xml:space="preserve">
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</si>
</sst>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sz val="20"/>
      <color rgb="FF000000"/>
      <name val="Calibri"/>
      <charset val="134"/>
    </font>
    <font>
      <b/>
      <sz val="11"/>
      <name val="Calibri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8" fillId="0" borderId="0"/>
  </cellStyleXfs>
  <cellXfs count="5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vertical="top"/>
      <protection locked="0"/>
    </xf>
    <xf numFmtId="0" fontId="9" fillId="0" borderId="6" xfId="0" applyFont="1" applyBorder="1" applyAlignment="1">
      <alignment vertical="top"/>
    </xf>
    <xf numFmtId="0" fontId="11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6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1" topLeftCell="A2" activePane="bottomLeft" state="frozen"/>
      <selection/>
      <selection pane="bottomLeft" activeCell="H20" sqref="H20"/>
    </sheetView>
  </sheetViews>
  <sheetFormatPr defaultColWidth="8.875" defaultRowHeight="15"/>
  <cols>
    <col min="1" max="1" width="16.125" style="43" customWidth="1"/>
    <col min="2" max="2" width="15.25" style="43" customWidth="1"/>
    <col min="3" max="3" width="14.625" style="43" customWidth="1"/>
    <col min="4" max="4" width="29.25" style="43" customWidth="1"/>
    <col min="5" max="5" width="11" style="43" customWidth="1"/>
    <col min="6" max="6" width="13.125" style="43" customWidth="1"/>
    <col min="7" max="7" width="19.375" style="43" customWidth="1"/>
    <col min="8" max="8" width="18.875" style="43" customWidth="1"/>
    <col min="9" max="9" width="19.25" style="43" customWidth="1"/>
  </cols>
  <sheetData>
    <row r="1" ht="27.75" customHeight="1" spans="1:9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customHeight="1" spans="1:9">
      <c r="A2" s="45" t="s">
        <v>1</v>
      </c>
      <c r="B2" s="46"/>
      <c r="C2" s="47" t="s">
        <v>2</v>
      </c>
      <c r="D2" s="47"/>
      <c r="E2" s="45" t="s">
        <v>3</v>
      </c>
      <c r="F2" s="46"/>
      <c r="G2" s="48" t="s">
        <v>4</v>
      </c>
      <c r="H2" s="47"/>
      <c r="I2" s="47"/>
    </row>
    <row r="3" customHeight="1" spans="1:9">
      <c r="A3" s="45" t="s">
        <v>5</v>
      </c>
      <c r="B3" s="46"/>
      <c r="C3" s="47" t="s">
        <v>6</v>
      </c>
      <c r="D3" s="47"/>
      <c r="E3" s="45" t="s">
        <v>7</v>
      </c>
      <c r="F3" s="46"/>
      <c r="G3" s="47" t="s">
        <v>8</v>
      </c>
      <c r="H3" s="47"/>
      <c r="I3" s="47"/>
    </row>
    <row r="4" ht="18" customHeight="1" spans="1:9">
      <c r="A4" s="45" t="s">
        <v>9</v>
      </c>
      <c r="B4" s="46"/>
      <c r="C4" s="46"/>
      <c r="D4" s="46"/>
      <c r="E4" s="46"/>
      <c r="F4" s="46"/>
      <c r="G4" s="46"/>
      <c r="H4" s="46"/>
      <c r="I4" s="46"/>
    </row>
    <row r="5" customHeight="1" spans="1:9">
      <c r="A5" s="45" t="s">
        <v>10</v>
      </c>
      <c r="B5" t="s">
        <v>11</v>
      </c>
      <c r="C5" t="s">
        <v>12</v>
      </c>
      <c r="D5"/>
      <c r="E5"/>
      <c r="F5"/>
      <c r="G5"/>
      <c r="H5"/>
      <c r="I5"/>
    </row>
    <row r="6" customHeight="1" spans="1:9">
      <c r="A6" s="46"/>
      <c r="B6" s="43" t="s">
        <v>13</v>
      </c>
      <c r="C6" t="s">
        <v>13</v>
      </c>
      <c r="D6"/>
      <c r="E6"/>
      <c r="F6"/>
      <c r="G6"/>
      <c r="H6"/>
      <c r="I6"/>
    </row>
    <row r="7" ht="17.25" customHeight="1" spans="1:9">
      <c r="A7" s="45" t="s">
        <v>10</v>
      </c>
      <c r="B7" s="43" t="s">
        <v>13</v>
      </c>
      <c r="C7" t="s">
        <v>13</v>
      </c>
      <c r="D7"/>
      <c r="E7"/>
      <c r="F7"/>
      <c r="G7"/>
      <c r="H7"/>
      <c r="I7"/>
    </row>
    <row r="8" s="42" customFormat="1" ht="16.5" customHeight="1" spans="1:9">
      <c r="A8" s="45" t="s">
        <v>14</v>
      </c>
      <c r="B8" s="45" t="s">
        <v>15</v>
      </c>
      <c r="C8" s="45" t="s">
        <v>16</v>
      </c>
      <c r="D8" s="45" t="s">
        <v>17</v>
      </c>
      <c r="E8" s="45" t="s">
        <v>18</v>
      </c>
      <c r="F8" s="46"/>
      <c r="G8" s="46"/>
      <c r="H8" s="45" t="s">
        <v>19</v>
      </c>
      <c r="I8" s="45" t="s">
        <v>20</v>
      </c>
    </row>
    <row r="9" s="42" customFormat="1" ht="16.5" customHeight="1" spans="1:9">
      <c r="A9" s="45"/>
      <c r="B9" s="46"/>
      <c r="C9" s="46"/>
      <c r="D9" s="46"/>
      <c r="E9" s="45" t="s">
        <v>21</v>
      </c>
      <c r="F9" s="45" t="s">
        <v>22</v>
      </c>
      <c r="G9" s="45" t="s">
        <v>23</v>
      </c>
      <c r="H9" s="46"/>
      <c r="I9" s="46"/>
    </row>
    <row r="10" ht="16.5" customHeight="1" spans="1:9">
      <c r="A10" s="45" t="s">
        <v>24</v>
      </c>
      <c r="B10" s="49" t="s">
        <v>25</v>
      </c>
      <c r="C10" s="43" t="s">
        <v>26</v>
      </c>
      <c r="D10" s="43" t="s">
        <v>26</v>
      </c>
      <c r="E10" s="49" t="s">
        <v>27</v>
      </c>
      <c r="G10" s="43" t="s">
        <v>28</v>
      </c>
      <c r="H10" s="34" t="str">
        <f>E10&amp;F10&amp;G10</f>
        <v>文字描述按照实际需要</v>
      </c>
      <c r="I10" s="43" t="s">
        <v>29</v>
      </c>
    </row>
    <row r="11" customHeight="1" spans="1:9">
      <c r="A11" s="46"/>
      <c r="B11" s="49" t="s">
        <v>25</v>
      </c>
      <c r="C11" s="43" t="s">
        <v>30</v>
      </c>
      <c r="D11" s="43" t="s">
        <v>30</v>
      </c>
      <c r="E11" s="49" t="s">
        <v>27</v>
      </c>
      <c r="G11" s="43" t="s">
        <v>28</v>
      </c>
      <c r="H11" s="34" t="str">
        <f t="shared" ref="H11:H20" si="0">E11&amp;F11&amp;G11</f>
        <v>文字描述按照实际需要</v>
      </c>
      <c r="I11" s="43" t="s">
        <v>29</v>
      </c>
    </row>
    <row r="12" customHeight="1" spans="1:9">
      <c r="A12" s="46"/>
      <c r="B12" s="49" t="s">
        <v>31</v>
      </c>
      <c r="C12" s="43" t="s">
        <v>32</v>
      </c>
      <c r="D12" s="43" t="s">
        <v>32</v>
      </c>
      <c r="E12" s="49" t="s">
        <v>27</v>
      </c>
      <c r="G12" s="43" t="s">
        <v>33</v>
      </c>
      <c r="H12" s="34" t="str">
        <f t="shared" si="0"/>
        <v>文字描述效果较好</v>
      </c>
      <c r="I12" s="43" t="s">
        <v>29</v>
      </c>
    </row>
    <row r="13" ht="16.5" customHeight="1" spans="2:9">
      <c r="B13" s="49" t="s">
        <v>34</v>
      </c>
      <c r="C13" s="43" t="s">
        <v>35</v>
      </c>
      <c r="D13" s="43" t="s">
        <v>35</v>
      </c>
      <c r="E13" s="49" t="s">
        <v>36</v>
      </c>
      <c r="F13" s="43">
        <v>90</v>
      </c>
      <c r="G13" s="43" t="s">
        <v>37</v>
      </c>
      <c r="H13" s="34" t="str">
        <f t="shared" si="0"/>
        <v>≥90%</v>
      </c>
      <c r="I13" s="43" t="s">
        <v>29</v>
      </c>
    </row>
    <row r="14" ht="16.5" customHeight="1" spans="2:9">
      <c r="B14" s="49" t="s">
        <v>34</v>
      </c>
      <c r="C14" s="43" t="s">
        <v>38</v>
      </c>
      <c r="D14" s="43" t="s">
        <v>38</v>
      </c>
      <c r="E14" s="49" t="s">
        <v>27</v>
      </c>
      <c r="G14" s="43" t="s">
        <v>39</v>
      </c>
      <c r="H14" s="34" t="str">
        <f t="shared" si="0"/>
        <v>文字描述及时</v>
      </c>
      <c r="I14" s="43" t="s">
        <v>29</v>
      </c>
    </row>
    <row r="15" ht="16.5" customHeight="1" spans="2:9">
      <c r="B15" s="49" t="s">
        <v>40</v>
      </c>
      <c r="C15" s="43" t="s">
        <v>41</v>
      </c>
      <c r="D15" s="43" t="s">
        <v>41</v>
      </c>
      <c r="E15" s="49" t="s">
        <v>27</v>
      </c>
      <c r="G15" s="43" t="s">
        <v>42</v>
      </c>
      <c r="H15" s="34" t="str">
        <f t="shared" si="0"/>
        <v>文字描述不超过预算资金</v>
      </c>
      <c r="I15" s="43" t="s">
        <v>29</v>
      </c>
    </row>
    <row r="16" ht="16.5" customHeight="1" spans="2:9">
      <c r="B16" s="49" t="s">
        <v>40</v>
      </c>
      <c r="C16" s="43" t="s">
        <v>43</v>
      </c>
      <c r="D16" s="43" t="s">
        <v>43</v>
      </c>
      <c r="E16" s="49" t="s">
        <v>27</v>
      </c>
      <c r="G16" s="43" t="s">
        <v>42</v>
      </c>
      <c r="H16" s="34" t="str">
        <f t="shared" si="0"/>
        <v>文字描述不超过预算资金</v>
      </c>
      <c r="I16" s="43" t="s">
        <v>29</v>
      </c>
    </row>
    <row r="17" ht="16.5" customHeight="1" spans="1:9">
      <c r="A17" s="45" t="s">
        <v>44</v>
      </c>
      <c r="B17" s="49" t="s">
        <v>45</v>
      </c>
      <c r="C17" s="43" t="s">
        <v>46</v>
      </c>
      <c r="D17" s="43" t="s">
        <v>46</v>
      </c>
      <c r="E17" s="49" t="s">
        <v>27</v>
      </c>
      <c r="G17" s="43" t="s">
        <v>47</v>
      </c>
      <c r="H17" s="34" t="str">
        <f t="shared" si="0"/>
        <v>文字描述提高</v>
      </c>
      <c r="I17" s="43" t="s">
        <v>29</v>
      </c>
    </row>
    <row r="18" ht="16.5" customHeight="1" spans="1:8">
      <c r="A18" s="46"/>
      <c r="B18" s="49"/>
      <c r="E18" s="49"/>
      <c r="H18" s="34" t="str">
        <f t="shared" si="0"/>
        <v/>
      </c>
    </row>
    <row r="19" ht="16.5" customHeight="1" spans="1:8">
      <c r="A19" s="46"/>
      <c r="B19" s="49"/>
      <c r="E19" s="49"/>
      <c r="H19" s="34" t="str">
        <f t="shared" si="0"/>
        <v/>
      </c>
    </row>
    <row r="20" ht="16.5" customHeight="1" spans="1:9">
      <c r="A20" s="45" t="s">
        <v>48</v>
      </c>
      <c r="B20" s="49" t="s">
        <v>49</v>
      </c>
      <c r="C20" s="43" t="s">
        <v>50</v>
      </c>
      <c r="D20" s="43" t="s">
        <v>50</v>
      </c>
      <c r="E20" s="49" t="s">
        <v>36</v>
      </c>
      <c r="F20" s="43">
        <v>90</v>
      </c>
      <c r="G20" s="43" t="s">
        <v>37</v>
      </c>
      <c r="H20" s="34" t="str">
        <f t="shared" si="0"/>
        <v>≥90%</v>
      </c>
      <c r="I20" s="43" t="s">
        <v>29</v>
      </c>
    </row>
    <row r="21" ht="16.5" customHeight="1" spans="1:5">
      <c r="A21" s="46"/>
      <c r="B21" s="49"/>
      <c r="E21" s="49"/>
    </row>
    <row r="22" ht="16.5" customHeight="1" spans="1:5">
      <c r="A22" s="46"/>
      <c r="B22" s="49"/>
      <c r="E22" s="49"/>
    </row>
  </sheetData>
  <mergeCells count="24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A4:I4"/>
    <mergeCell ref="C5:I5"/>
    <mergeCell ref="C6:I6"/>
    <mergeCell ref="C7:I7"/>
    <mergeCell ref="E8:G8"/>
    <mergeCell ref="A5:A7"/>
    <mergeCell ref="A8:A9"/>
    <mergeCell ref="A10:A16"/>
    <mergeCell ref="A17:A19"/>
    <mergeCell ref="A20:A22"/>
    <mergeCell ref="B8:B9"/>
    <mergeCell ref="C8:C9"/>
    <mergeCell ref="D8:D9"/>
    <mergeCell ref="H8:H9"/>
    <mergeCell ref="I8:I9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="95" zoomScaleNormal="100" workbookViewId="0">
      <selection activeCell="E10" sqref="E10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29" style="4" customWidth="1"/>
    <col min="5" max="5" width="20.375" style="4" customWidth="1"/>
    <col min="6" max="6" width="9.75" style="4" customWidth="1"/>
    <col min="7" max="7" width="13.2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ht="15" spans="1:17">
      <c r="A1" s="4" t="s">
        <v>51</v>
      </c>
      <c r="M1" s="34" t="str">
        <f>J1&amp;K1&amp;L1</f>
        <v/>
      </c>
      <c r="Q1" s="34"/>
    </row>
    <row r="2" ht="30" customHeight="1" spans="1:11">
      <c r="A2" s="5" t="s">
        <v>52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53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5"/>
    </row>
    <row r="5" ht="21" customHeight="1" spans="1:11">
      <c r="A5" s="7" t="s">
        <v>54</v>
      </c>
      <c r="B5" s="7"/>
      <c r="C5" s="7" t="s">
        <v>55</v>
      </c>
      <c r="D5" s="7"/>
      <c r="E5" s="7" t="s">
        <v>56</v>
      </c>
      <c r="F5" s="9" t="s">
        <v>55</v>
      </c>
      <c r="G5" s="8"/>
      <c r="H5" s="8"/>
      <c r="I5" s="8"/>
      <c r="J5" s="8"/>
      <c r="K5" s="35"/>
    </row>
    <row r="6" ht="23.25" customHeight="1" spans="1:11">
      <c r="A6" s="10" t="s">
        <v>57</v>
      </c>
      <c r="B6" s="10"/>
      <c r="C6" s="10" t="s">
        <v>58</v>
      </c>
      <c r="D6" s="10"/>
      <c r="E6" s="10"/>
      <c r="F6" s="9" t="s">
        <v>59</v>
      </c>
      <c r="G6" s="8"/>
      <c r="H6" s="8"/>
      <c r="I6" s="8"/>
      <c r="J6" s="8"/>
      <c r="K6" s="35"/>
    </row>
    <row r="7" ht="69.75" customHeight="1" spans="1:11">
      <c r="A7" s="10"/>
      <c r="B7" s="10"/>
      <c r="C7" s="11" t="s">
        <v>60</v>
      </c>
      <c r="D7" s="11"/>
      <c r="E7" s="11"/>
      <c r="F7" s="12" t="s">
        <v>60</v>
      </c>
      <c r="G7" s="13"/>
      <c r="H7" s="13"/>
      <c r="I7" s="13"/>
      <c r="J7" s="13"/>
      <c r="K7" s="36"/>
    </row>
    <row r="8" ht="34.5" customHeight="1" spans="1:11">
      <c r="A8" s="10" t="s">
        <v>61</v>
      </c>
      <c r="B8" s="10"/>
      <c r="C8" s="14"/>
      <c r="D8" s="10" t="s">
        <v>62</v>
      </c>
      <c r="E8" s="10" t="s">
        <v>63</v>
      </c>
      <c r="F8" s="15" t="s">
        <v>64</v>
      </c>
      <c r="G8" s="16"/>
      <c r="H8" s="10" t="s">
        <v>65</v>
      </c>
      <c r="I8" s="10" t="s">
        <v>66</v>
      </c>
      <c r="J8" s="10" t="s">
        <v>67</v>
      </c>
      <c r="K8" s="16" t="s">
        <v>68</v>
      </c>
    </row>
    <row r="9" ht="27" customHeight="1" spans="1:11">
      <c r="A9" s="10"/>
      <c r="B9" s="10"/>
      <c r="C9" s="14" t="s">
        <v>69</v>
      </c>
      <c r="D9" s="7">
        <v>23.41</v>
      </c>
      <c r="E9" s="7">
        <v>23.41</v>
      </c>
      <c r="F9" s="15">
        <v>23.41</v>
      </c>
      <c r="G9" s="16"/>
      <c r="H9" s="7">
        <v>10</v>
      </c>
      <c r="I9" s="7">
        <v>10</v>
      </c>
      <c r="J9" s="37">
        <f>F9/E9</f>
        <v>1</v>
      </c>
      <c r="K9" s="38"/>
    </row>
    <row r="10" ht="27" customHeight="1" spans="1:11">
      <c r="A10" s="10"/>
      <c r="B10" s="10"/>
      <c r="C10" s="17" t="s">
        <v>70</v>
      </c>
      <c r="D10" s="7"/>
      <c r="E10" s="7"/>
      <c r="F10" s="15"/>
      <c r="G10" s="16"/>
      <c r="H10" s="7" t="s">
        <v>71</v>
      </c>
      <c r="I10" s="7" t="s">
        <v>71</v>
      </c>
      <c r="J10" s="37"/>
      <c r="K10" s="39"/>
    </row>
    <row r="11" ht="27" customHeight="1" spans="1:11">
      <c r="A11" s="10"/>
      <c r="B11" s="10"/>
      <c r="C11" s="17" t="s">
        <v>72</v>
      </c>
      <c r="D11" s="7"/>
      <c r="E11" s="7"/>
      <c r="F11" s="15"/>
      <c r="G11" s="16"/>
      <c r="H11" s="7" t="s">
        <v>71</v>
      </c>
      <c r="I11" s="7" t="s">
        <v>71</v>
      </c>
      <c r="J11" s="37"/>
      <c r="K11" s="39"/>
    </row>
    <row r="12" ht="27" customHeight="1" spans="1:11">
      <c r="A12" s="10"/>
      <c r="B12" s="10"/>
      <c r="C12" s="17" t="s">
        <v>73</v>
      </c>
      <c r="D12" s="7">
        <v>23.41</v>
      </c>
      <c r="E12" s="7">
        <v>23.41</v>
      </c>
      <c r="F12" s="15">
        <v>23.41</v>
      </c>
      <c r="G12" s="16"/>
      <c r="H12" s="7" t="s">
        <v>71</v>
      </c>
      <c r="I12" s="7" t="s">
        <v>71</v>
      </c>
      <c r="J12" s="37">
        <f>F12/E12</f>
        <v>1</v>
      </c>
      <c r="K12" s="39"/>
    </row>
    <row r="13" ht="27" customHeight="1" spans="1:11">
      <c r="A13" s="10"/>
      <c r="B13" s="10"/>
      <c r="C13" s="18" t="s">
        <v>74</v>
      </c>
      <c r="D13" s="7"/>
      <c r="E13" s="7"/>
      <c r="F13" s="15"/>
      <c r="G13" s="16"/>
      <c r="H13" s="7" t="s">
        <v>71</v>
      </c>
      <c r="I13" s="7" t="s">
        <v>71</v>
      </c>
      <c r="J13" s="7"/>
      <c r="K13" s="40"/>
    </row>
    <row r="14" ht="33" customHeight="1" spans="1:11">
      <c r="A14" s="19" t="s">
        <v>75</v>
      </c>
      <c r="B14" s="15" t="s">
        <v>76</v>
      </c>
      <c r="C14" s="10" t="s">
        <v>15</v>
      </c>
      <c r="D14" s="7" t="s">
        <v>16</v>
      </c>
      <c r="E14" s="10" t="s">
        <v>77</v>
      </c>
      <c r="F14" s="15" t="s">
        <v>78</v>
      </c>
      <c r="G14" s="16"/>
      <c r="H14" s="10" t="s">
        <v>65</v>
      </c>
      <c r="I14" s="10" t="s">
        <v>66</v>
      </c>
      <c r="J14" s="15" t="s">
        <v>68</v>
      </c>
      <c r="K14" s="16"/>
    </row>
    <row r="15" ht="27" customHeight="1" spans="1:11">
      <c r="A15" s="19"/>
      <c r="B15" s="20" t="s">
        <v>79</v>
      </c>
      <c r="C15" s="20" t="s">
        <v>25</v>
      </c>
      <c r="D15" s="21" t="s">
        <v>26</v>
      </c>
      <c r="E15" s="22" t="s">
        <v>28</v>
      </c>
      <c r="F15" s="15" t="s">
        <v>80</v>
      </c>
      <c r="G15" s="16"/>
      <c r="H15" s="10">
        <v>5</v>
      </c>
      <c r="I15" s="10">
        <v>5</v>
      </c>
      <c r="J15" s="15"/>
      <c r="K15" s="16"/>
    </row>
    <row r="16" ht="24" customHeight="1" spans="1:11">
      <c r="A16" s="19"/>
      <c r="B16" s="20"/>
      <c r="C16" s="20" t="s">
        <v>25</v>
      </c>
      <c r="D16" s="21" t="s">
        <v>30</v>
      </c>
      <c r="E16" s="10" t="s">
        <v>28</v>
      </c>
      <c r="F16" s="15" t="s">
        <v>81</v>
      </c>
      <c r="G16" s="16"/>
      <c r="H16" s="10">
        <v>5</v>
      </c>
      <c r="I16" s="10">
        <v>5</v>
      </c>
      <c r="J16" s="15"/>
      <c r="K16" s="16"/>
    </row>
    <row r="17" ht="20.25" customHeight="1" spans="1:11">
      <c r="A17" s="19"/>
      <c r="B17" s="20"/>
      <c r="C17" s="20" t="s">
        <v>31</v>
      </c>
      <c r="D17" s="21" t="s">
        <v>32</v>
      </c>
      <c r="E17" s="10" t="s">
        <v>33</v>
      </c>
      <c r="F17" s="15" t="s">
        <v>82</v>
      </c>
      <c r="G17" s="16"/>
      <c r="H17" s="10">
        <v>10</v>
      </c>
      <c r="I17" s="10">
        <v>10</v>
      </c>
      <c r="J17" s="15"/>
      <c r="K17" s="16"/>
    </row>
    <row r="18" ht="20.25" customHeight="1" spans="1:11">
      <c r="A18" s="19"/>
      <c r="B18" s="20"/>
      <c r="C18" s="20" t="s">
        <v>34</v>
      </c>
      <c r="D18" s="21" t="s">
        <v>83</v>
      </c>
      <c r="E18" s="10" t="s">
        <v>84</v>
      </c>
      <c r="F18" s="23">
        <v>0.9</v>
      </c>
      <c r="G18" s="16"/>
      <c r="H18" s="10">
        <v>10</v>
      </c>
      <c r="I18" s="10">
        <v>10</v>
      </c>
      <c r="J18" s="15"/>
      <c r="K18" s="16"/>
    </row>
    <row r="19" ht="20.25" customHeight="1" spans="1:11">
      <c r="A19" s="19"/>
      <c r="B19" s="20"/>
      <c r="C19" s="20" t="s">
        <v>34</v>
      </c>
      <c r="D19" s="21" t="s">
        <v>85</v>
      </c>
      <c r="E19" s="10" t="s">
        <v>39</v>
      </c>
      <c r="F19" s="15" t="s">
        <v>86</v>
      </c>
      <c r="G19" s="16"/>
      <c r="H19" s="10">
        <v>10</v>
      </c>
      <c r="I19" s="10">
        <v>10</v>
      </c>
      <c r="J19" s="15"/>
      <c r="K19" s="16"/>
    </row>
    <row r="20" ht="20.25" customHeight="1" spans="1:11">
      <c r="A20" s="19"/>
      <c r="B20" s="20"/>
      <c r="C20" s="20" t="s">
        <v>40</v>
      </c>
      <c r="D20" s="21" t="s">
        <v>41</v>
      </c>
      <c r="E20" s="24" t="s">
        <v>42</v>
      </c>
      <c r="F20" s="15" t="s">
        <v>87</v>
      </c>
      <c r="G20" s="16"/>
      <c r="H20" s="10">
        <v>5</v>
      </c>
      <c r="I20" s="10">
        <v>5</v>
      </c>
      <c r="J20" s="15"/>
      <c r="K20" s="16"/>
    </row>
    <row r="21" ht="20.25" customHeight="1" spans="1:11">
      <c r="A21" s="19"/>
      <c r="B21" s="20"/>
      <c r="C21" s="20" t="s">
        <v>40</v>
      </c>
      <c r="D21" s="21" t="s">
        <v>43</v>
      </c>
      <c r="E21" s="22" t="s">
        <v>42</v>
      </c>
      <c r="F21" s="15" t="s">
        <v>88</v>
      </c>
      <c r="G21" s="16"/>
      <c r="H21" s="10">
        <v>5</v>
      </c>
      <c r="I21" s="10">
        <v>5</v>
      </c>
      <c r="J21" s="15"/>
      <c r="K21" s="16"/>
    </row>
    <row r="22" ht="36.4" customHeight="1" spans="1:11">
      <c r="A22" s="19"/>
      <c r="B22" s="20" t="s">
        <v>89</v>
      </c>
      <c r="C22" s="20" t="s">
        <v>45</v>
      </c>
      <c r="D22" s="25" t="s">
        <v>46</v>
      </c>
      <c r="E22" s="25" t="s">
        <v>47</v>
      </c>
      <c r="F22" s="15" t="s">
        <v>90</v>
      </c>
      <c r="G22" s="16"/>
      <c r="H22" s="10">
        <v>30</v>
      </c>
      <c r="I22" s="10">
        <v>30</v>
      </c>
      <c r="J22" s="15"/>
      <c r="K22" s="16"/>
    </row>
    <row r="23" ht="32.65" customHeight="1" spans="1:11">
      <c r="A23" s="19"/>
      <c r="B23" s="20" t="s">
        <v>91</v>
      </c>
      <c r="C23" s="20" t="s">
        <v>92</v>
      </c>
      <c r="D23" s="25" t="s">
        <v>50</v>
      </c>
      <c r="E23" s="10" t="s">
        <v>84</v>
      </c>
      <c r="F23" s="23">
        <v>0.9</v>
      </c>
      <c r="G23" s="16"/>
      <c r="H23" s="10">
        <v>10</v>
      </c>
      <c r="I23" s="10">
        <v>10</v>
      </c>
      <c r="J23" s="15"/>
      <c r="K23" s="16"/>
    </row>
    <row r="24" ht="20.25" customHeight="1" spans="1:11">
      <c r="A24" s="26" t="s">
        <v>93</v>
      </c>
      <c r="B24" s="27"/>
      <c r="C24" s="27"/>
      <c r="D24" s="27"/>
      <c r="E24" s="27"/>
      <c r="F24" s="27"/>
      <c r="G24" s="28"/>
      <c r="H24" s="29">
        <v>100</v>
      </c>
      <c r="I24" s="28">
        <f>SUM(I9,I15:I23)</f>
        <v>100</v>
      </c>
      <c r="J24" s="26"/>
      <c r="K24" s="28"/>
    </row>
    <row r="25" s="2" customFormat="1" ht="20.25" customHeight="1" spans="1:11">
      <c r="A25" s="30" t="s">
        <v>94</v>
      </c>
      <c r="B25" s="20" t="s">
        <v>95</v>
      </c>
      <c r="C25" s="20"/>
      <c r="D25" s="20" t="s">
        <v>96</v>
      </c>
      <c r="E25" s="20"/>
      <c r="F25" s="20"/>
      <c r="G25" s="20" t="s">
        <v>97</v>
      </c>
      <c r="H25" s="20"/>
      <c r="I25" s="20"/>
      <c r="J25" s="20"/>
      <c r="K25" s="20"/>
    </row>
    <row r="26" s="2" customFormat="1" ht="21.75" customHeight="1" spans="1:11">
      <c r="A26" s="30"/>
      <c r="B26" s="20" t="s">
        <v>98</v>
      </c>
      <c r="C26" s="20"/>
      <c r="D26" s="20" t="s">
        <v>99</v>
      </c>
      <c r="E26" s="20"/>
      <c r="F26" s="20"/>
      <c r="G26" s="20" t="s">
        <v>100</v>
      </c>
      <c r="H26" s="20"/>
      <c r="I26" s="20"/>
      <c r="J26" s="20"/>
      <c r="K26" s="20"/>
    </row>
    <row r="27" s="2" customFormat="1" ht="23.25" customHeight="1" spans="1:11">
      <c r="A27" s="30"/>
      <c r="B27" s="20" t="s">
        <v>101</v>
      </c>
      <c r="C27" s="20"/>
      <c r="D27" s="20"/>
      <c r="E27" s="20"/>
      <c r="F27" s="20"/>
      <c r="G27" s="20"/>
      <c r="H27" s="20"/>
      <c r="I27" s="20"/>
      <c r="J27" s="20"/>
      <c r="K27" s="20"/>
    </row>
    <row r="28" s="3" customFormat="1" ht="87" customHeight="1" spans="1:11">
      <c r="A28" s="31" t="s">
        <v>102</v>
      </c>
      <c r="B28" s="32" t="s">
        <v>103</v>
      </c>
      <c r="C28" s="33"/>
      <c r="D28" s="33"/>
      <c r="E28" s="33"/>
      <c r="F28" s="33"/>
      <c r="G28" s="33"/>
      <c r="H28" s="33"/>
      <c r="I28" s="33"/>
      <c r="J28" s="33"/>
      <c r="K28" s="41"/>
    </row>
  </sheetData>
  <mergeCells count="5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4:A23"/>
    <mergeCell ref="A25:A27"/>
    <mergeCell ref="B15:B21"/>
    <mergeCell ref="K9:K13"/>
    <mergeCell ref="A6:B7"/>
    <mergeCell ref="A8:B13"/>
  </mergeCells>
  <pageMargins left="0.75" right="0.75" top="1" bottom="1" header="0.5" footer="0.5"/>
  <pageSetup paperSize="9" scale="59" orientation="portrait"/>
  <headerFooter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2022-01-20T22:50:00Z</dcterms:created>
  <dcterms:modified xsi:type="dcterms:W3CDTF">2023-09-13T11:52:55Z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276D2A665E8C4B23B840FF02E8DCD8C4_13</vt:lpwstr>
  </property>
  <property fmtid="{D5CDD505-2E9C-101B-9397-08002B2CF9AE}" pid="3" name="KSOProductBuildVer">
    <vt:lpwstr>2052-12.1.0.15374</vt:lpwstr>
  </property>
</Properties>
</file>