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3" sheetId="3" r:id="rId2"/>
    <sheet name="Sheet2" sheetId="2" state="hidden" r:id="rId3"/>
  </sheets>
  <calcPr calcId="144525"/>
</workbook>
</file>

<file path=xl/sharedStrings.xml><?xml version="1.0" encoding="utf-8"?>
<sst xmlns="http://schemas.openxmlformats.org/spreadsheetml/2006/main" count="214" uniqueCount="123">
  <si>
    <t>预算项目绩效表</t>
  </si>
  <si>
    <t>项目编码</t>
  </si>
  <si>
    <t>12011622E11ZZ9A3KE3D3</t>
  </si>
  <si>
    <t>项目名称</t>
  </si>
  <si>
    <t>2021创文广告（2021年完工，2022年结算）</t>
  </si>
  <si>
    <t>主管部门及代码</t>
  </si>
  <si>
    <t>[809]天津市滨海新区人民政府新港街道办事处</t>
  </si>
  <si>
    <t>实施单位</t>
  </si>
  <si>
    <t>[809101]天津市滨海新区人民政府新港街道办事处</t>
  </si>
  <si>
    <t>中长期目标（2022年-9998年）</t>
  </si>
  <si>
    <t>绩效目标</t>
  </si>
  <si>
    <t>目标1</t>
  </si>
  <si>
    <t>通过制作创文广告，将文明理念融入居民生活。</t>
  </si>
  <si>
    <t>目标2</t>
  </si>
  <si>
    <t>通过制作创卫广告，形成良好的国卫复审宣传氛围。</t>
  </si>
  <si>
    <t>目标3</t>
  </si>
  <si>
    <t>拆除社区破旧公益广告，美化社区环境。</t>
  </si>
  <si>
    <t>目标4</t>
  </si>
  <si>
    <t>通过创文创卫广告宣传，提升社区群众创文知晓率。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</si>
  <si>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</si>
  <si>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</si>
  <si>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</si>
  <si>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</si>
  <si>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</si>
  <si>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</si>
  <si>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</si>
  <si>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</si>
  <si>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</si>
  <si>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</si>
  <si>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</si>
  <si>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</si>
  <si>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社区数量</t>
  </si>
  <si>
    <t>≥</t>
  </si>
  <si>
    <t>个</t>
  </si>
  <si>
    <t xml:space="preserve"> </t>
  </si>
  <si>
    <t>广告牌制作数量</t>
  </si>
  <si>
    <t>块</t>
  </si>
  <si>
    <t>参与广告制作与拆除人数</t>
  </si>
  <si>
    <t>人</t>
  </si>
  <si>
    <t>质量指标</t>
  </si>
  <si>
    <t>创文创卫落实覆盖率</t>
  </si>
  <si>
    <t>=</t>
  </si>
  <si>
    <t>%</t>
  </si>
  <si>
    <t>创文创卫群众知晓率</t>
  </si>
  <si>
    <t>创文创卫群众满意率</t>
  </si>
  <si>
    <t>时效指标</t>
  </si>
  <si>
    <t>工作开展即时性</t>
  </si>
  <si>
    <t>文字描述</t>
  </si>
  <si>
    <t>排查后5个工作日内</t>
  </si>
  <si>
    <t>成本指标</t>
  </si>
  <si>
    <t>制作创文创卫广告牌费用标准</t>
  </si>
  <si>
    <t>≤</t>
  </si>
  <si>
    <t>元/套</t>
  </si>
  <si>
    <t>拆除创文创卫广告牌费用标准</t>
  </si>
  <si>
    <t>效益指标</t>
  </si>
  <si>
    <t>社会效益指标</t>
  </si>
  <si>
    <t>营造浓厚的文明氛围</t>
  </si>
  <si>
    <t>效果良好</t>
  </si>
  <si>
    <t>切实解决群众社区卫生环境困扰</t>
  </si>
  <si>
    <t>满意度指标</t>
  </si>
  <si>
    <t>服务对象满意度指标</t>
  </si>
  <si>
    <t>社区群众满意度</t>
  </si>
  <si>
    <t>附件2</t>
  </si>
  <si>
    <t xml:space="preserve">项目支出绩效自评表 </t>
  </si>
  <si>
    <t>（2022年度）</t>
  </si>
  <si>
    <t>创文广告（2021年完工，2022年结算）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</si>
  <si>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</si>
  <si>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</si>
  <si>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</si>
  <si>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</si>
  <si>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</si>
  <si>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</si>
  <si>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通过制作创文广告，将文明理念融入居民生活。通过制作创卫广告，形成良好的国卫复审宣传氛围。拆除社区破旧公益广告，美化社区环境。通过创文创卫广告宣传，提升社区群众创文知晓率。</t>
  </si>
  <si>
    <t>按目标要求完成社区破旧公益广告拆除及创文广告制作，通过创文创卫广告宣传，提升乐社区群众创文知晓率和满意度。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</si>
  <si>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</si>
  <si>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</si>
  <si>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</si>
  <si>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</si>
  <si>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</si>
  <si>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</si>
  <si>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</si>
  <si>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</si>
  <si>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</si>
  <si>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</si>
  <si>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</si>
  <si>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</si>
  <si>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</si>
  <si>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</si>
  <si>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</si>
  <si>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</si>
  <si>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年度指标值(A)</t>
  </si>
  <si>
    <t>实际完成值(B)</t>
  </si>
  <si>
    <t>产出指标
（50分）</t>
  </si>
  <si>
    <t>≥15个</t>
  </si>
  <si>
    <t>15个</t>
  </si>
  <si>
    <t>≥60块</t>
  </si>
  <si>
    <t>60块</t>
  </si>
  <si>
    <t>≥70人</t>
  </si>
  <si>
    <t>70人</t>
  </si>
  <si>
    <t>=100%</t>
  </si>
  <si>
    <t>≥90%</t>
  </si>
  <si>
    <t>排查后3天</t>
  </si>
  <si>
    <t>≤5000元/套</t>
  </si>
  <si>
    <t>5000元/套</t>
  </si>
  <si>
    <t>≤2000元/套</t>
  </si>
  <si>
    <t>2000元/套</t>
  </si>
  <si>
    <t>效益指标
（30分）</t>
  </si>
  <si>
    <t>经济效益指标</t>
  </si>
  <si>
    <t>……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</si>
  <si>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</si>
  <si>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</si>
  <si>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</si>
  <si>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</si>
  <si>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</si>
  <si>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</si>
  <si>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</si>
  <si>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</si>
  <si>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</si>
  <si>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刘开星</t>
  </si>
  <si>
    <t>四级调研员</t>
  </si>
  <si>
    <t>新港街长效办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</si>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</sst>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20"/>
      <color rgb="FF000000"/>
      <name val="Calibri"/>
      <charset val="134"/>
    </font>
    <font>
      <b/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8" fillId="0" borderId="0"/>
  </cellStyleXfs>
  <cellXfs count="5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vertical="top"/>
      <protection locked="0"/>
    </xf>
    <xf numFmtId="0" fontId="11" fillId="0" borderId="12" xfId="0" applyFont="1" applyBorder="1" applyAlignment="1">
      <alignment vertical="top"/>
    </xf>
    <xf numFmtId="0" fontId="13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9" fillId="0" borderId="12" xfId="0" applyFont="1" applyBorder="1" applyAlignment="1">
      <alignment vertical="top"/>
    </xf>
    <xf numFmtId="0" fontId="0" fillId="0" borderId="12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1" topLeftCell="A5" activePane="bottomLeft" state="frozen"/>
      <selection/>
      <selection pane="bottomLeft" activeCell="H23" sqref="H23"/>
    </sheetView>
  </sheetViews>
  <sheetFormatPr defaultColWidth="8.875" defaultRowHeight="15"/>
  <cols>
    <col min="1" max="1" width="16.125" style="51" customWidth="1"/>
    <col min="2" max="2" width="15.25" style="51" customWidth="1"/>
    <col min="3" max="3" width="14.625" style="51" customWidth="1"/>
    <col min="4" max="4" width="29.25" style="51" customWidth="1"/>
    <col min="5" max="5" width="11" style="51" customWidth="1"/>
    <col min="6" max="6" width="13.125" style="51" customWidth="1"/>
    <col min="7" max="7" width="19.375" style="51" customWidth="1"/>
    <col min="8" max="8" width="18.875" style="51" customWidth="1"/>
    <col min="9" max="9" width="19.25" style="51" customWidth="1"/>
  </cols>
  <sheetData>
    <row r="1" ht="27.75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customHeight="1" spans="1:9">
      <c r="A2" s="53" t="s">
        <v>1</v>
      </c>
      <c r="B2" s="54"/>
      <c r="C2" s="55" t="s">
        <v>2</v>
      </c>
      <c r="D2" s="55"/>
      <c r="E2" s="53" t="s">
        <v>3</v>
      </c>
      <c r="F2" s="54"/>
      <c r="G2" s="55" t="s">
        <v>4</v>
      </c>
      <c r="H2" s="55"/>
      <c r="I2" s="55"/>
    </row>
    <row r="3" customHeight="1" spans="1:9">
      <c r="A3" s="53" t="s">
        <v>5</v>
      </c>
      <c r="B3" s="54"/>
      <c r="C3" s="55" t="s">
        <v>6</v>
      </c>
      <c r="D3" s="55"/>
      <c r="E3" s="53" t="s">
        <v>7</v>
      </c>
      <c r="F3" s="54"/>
      <c r="G3" s="55" t="s">
        <v>8</v>
      </c>
      <c r="H3" s="55"/>
      <c r="I3" s="55"/>
    </row>
    <row r="4" ht="18" customHeight="1" spans="1:9">
      <c r="A4" s="53" t="s">
        <v>9</v>
      </c>
      <c r="B4" s="54"/>
      <c r="C4" s="54"/>
      <c r="D4" s="54"/>
      <c r="E4" s="54"/>
      <c r="F4" s="54"/>
      <c r="G4" s="54"/>
      <c r="H4" s="54"/>
      <c r="I4" s="54"/>
    </row>
    <row r="5" customHeight="1" spans="1:9">
      <c r="A5" s="53" t="s">
        <v>10</v>
      </c>
      <c r="B5" t="s">
        <v>11</v>
      </c>
      <c r="C5" t="s">
        <v>12</v>
      </c>
      <c r="D5"/>
      <c r="E5"/>
      <c r="F5"/>
      <c r="G5"/>
      <c r="H5"/>
      <c r="I5"/>
    </row>
    <row r="6" customHeight="1" spans="1:9">
      <c r="A6" s="54"/>
      <c r="B6" s="51" t="s">
        <v>13</v>
      </c>
      <c r="C6" t="s">
        <v>14</v>
      </c>
      <c r="D6"/>
      <c r="E6"/>
      <c r="F6"/>
      <c r="G6"/>
      <c r="H6"/>
      <c r="I6"/>
    </row>
    <row r="7" ht="17.25" customHeight="1" spans="1:9">
      <c r="A7" s="53" t="s">
        <v>10</v>
      </c>
      <c r="B7" s="51" t="s">
        <v>15</v>
      </c>
      <c r="C7" t="s">
        <v>16</v>
      </c>
      <c r="D7"/>
      <c r="E7"/>
      <c r="F7"/>
      <c r="G7"/>
      <c r="H7"/>
      <c r="I7"/>
    </row>
    <row r="8" ht="16.5" customHeight="1" spans="2:3">
      <c r="B8" s="51" t="s">
        <v>17</v>
      </c>
      <c r="C8" s="56" t="s">
        <v>18</v>
      </c>
    </row>
    <row r="9" s="50" customFormat="1" ht="16.5" customHeight="1" spans="1:9">
      <c r="A9" s="53" t="s">
        <v>19</v>
      </c>
      <c r="B9" s="53" t="s">
        <v>20</v>
      </c>
      <c r="C9" s="53" t="s">
        <v>21</v>
      </c>
      <c r="D9" s="53" t="s">
        <v>22</v>
      </c>
      <c r="E9" s="53" t="s">
        <v>23</v>
      </c>
      <c r="F9" s="54"/>
      <c r="G9" s="54"/>
      <c r="H9" s="53" t="s">
        <v>24</v>
      </c>
      <c r="I9" s="53" t="s">
        <v>25</v>
      </c>
    </row>
    <row r="10" s="50" customFormat="1" customHeight="1" spans="1:9">
      <c r="A10" s="53"/>
      <c r="B10" s="54"/>
      <c r="C10" s="54"/>
      <c r="D10" s="54"/>
      <c r="E10" s="53" t="s">
        <v>26</v>
      </c>
      <c r="F10" s="53" t="s">
        <v>27</v>
      </c>
      <c r="G10" s="53" t="s">
        <v>28</v>
      </c>
      <c r="H10" s="54"/>
      <c r="I10" s="54"/>
    </row>
    <row r="11" customHeight="1" spans="1:9">
      <c r="A11" s="53" t="s">
        <v>29</v>
      </c>
      <c r="B11" s="57" t="s">
        <v>30</v>
      </c>
      <c r="C11" s="51" t="s">
        <v>31</v>
      </c>
      <c r="D11" s="51" t="s">
        <v>31</v>
      </c>
      <c r="E11" s="57" t="s">
        <v>32</v>
      </c>
      <c r="F11" s="51">
        <v>15</v>
      </c>
      <c r="G11" s="51" t="s">
        <v>33</v>
      </c>
      <c r="H11" s="51" t="str">
        <f>E11&amp;F11&amp;G11</f>
        <v>≥15个</v>
      </c>
      <c r="I11" s="51" t="s">
        <v>34</v>
      </c>
    </row>
    <row r="12" customHeight="1" spans="1:9">
      <c r="A12" s="54"/>
      <c r="B12" s="57" t="s">
        <v>30</v>
      </c>
      <c r="C12" s="51" t="s">
        <v>35</v>
      </c>
      <c r="D12" s="51" t="s">
        <v>35</v>
      </c>
      <c r="E12" s="57" t="s">
        <v>32</v>
      </c>
      <c r="F12" s="51">
        <v>60</v>
      </c>
      <c r="G12" s="51" t="s">
        <v>36</v>
      </c>
      <c r="H12" s="51" t="str">
        <f t="shared" ref="H12:H23" si="0">E12&amp;F12&amp;G12</f>
        <v>≥60块</v>
      </c>
      <c r="I12" s="51" t="s">
        <v>34</v>
      </c>
    </row>
    <row r="13" customHeight="1" spans="1:9">
      <c r="A13" s="54"/>
      <c r="B13" s="57" t="s">
        <v>30</v>
      </c>
      <c r="C13" s="51" t="s">
        <v>37</v>
      </c>
      <c r="D13" s="51" t="s">
        <v>37</v>
      </c>
      <c r="E13" s="57" t="s">
        <v>32</v>
      </c>
      <c r="F13" s="51">
        <v>70</v>
      </c>
      <c r="G13" s="51" t="s">
        <v>38</v>
      </c>
      <c r="H13" s="51" t="str">
        <f t="shared" si="0"/>
        <v>≥70人</v>
      </c>
      <c r="I13" s="51" t="s">
        <v>34</v>
      </c>
    </row>
    <row r="14" ht="16.5" customHeight="1" spans="2:9">
      <c r="B14" s="57" t="s">
        <v>39</v>
      </c>
      <c r="C14" s="51" t="s">
        <v>40</v>
      </c>
      <c r="D14" s="51" t="s">
        <v>40</v>
      </c>
      <c r="E14" s="57" t="s">
        <v>41</v>
      </c>
      <c r="F14" s="51">
        <v>100</v>
      </c>
      <c r="G14" s="51" t="s">
        <v>42</v>
      </c>
      <c r="H14" s="51" t="str">
        <f t="shared" si="0"/>
        <v>=100%</v>
      </c>
      <c r="I14" s="51" t="s">
        <v>34</v>
      </c>
    </row>
    <row r="15" ht="16.5" customHeight="1" spans="2:9">
      <c r="B15" s="57" t="s">
        <v>39</v>
      </c>
      <c r="C15" s="51" t="s">
        <v>43</v>
      </c>
      <c r="D15" s="51" t="s">
        <v>43</v>
      </c>
      <c r="E15" s="57" t="s">
        <v>32</v>
      </c>
      <c r="F15" s="51">
        <v>90</v>
      </c>
      <c r="G15" s="51" t="s">
        <v>42</v>
      </c>
      <c r="H15" s="51" t="str">
        <f t="shared" si="0"/>
        <v>≥90%</v>
      </c>
      <c r="I15" s="51" t="s">
        <v>34</v>
      </c>
    </row>
    <row r="16" ht="16.5" customHeight="1" spans="2:9">
      <c r="B16" s="57" t="s">
        <v>39</v>
      </c>
      <c r="C16" s="51" t="s">
        <v>44</v>
      </c>
      <c r="D16" s="51" t="s">
        <v>44</v>
      </c>
      <c r="E16" s="57" t="s">
        <v>32</v>
      </c>
      <c r="F16" s="51">
        <v>90</v>
      </c>
      <c r="G16" s="51" t="s">
        <v>42</v>
      </c>
      <c r="H16" s="51" t="str">
        <f t="shared" si="0"/>
        <v>≥90%</v>
      </c>
      <c r="I16" s="51" t="s">
        <v>34</v>
      </c>
    </row>
    <row r="17" ht="16.5" customHeight="1" spans="2:9">
      <c r="B17" s="57" t="s">
        <v>45</v>
      </c>
      <c r="C17" s="51" t="s">
        <v>46</v>
      </c>
      <c r="D17" s="51" t="s">
        <v>46</v>
      </c>
      <c r="E17" s="57" t="s">
        <v>47</v>
      </c>
      <c r="F17" s="51">
        <v>0</v>
      </c>
      <c r="G17" s="51" t="s">
        <v>48</v>
      </c>
      <c r="H17" s="51" t="str">
        <f t="shared" si="0"/>
        <v>文字描述0排查后5个工作日内</v>
      </c>
      <c r="I17" s="51" t="s">
        <v>34</v>
      </c>
    </row>
    <row r="18" ht="16.5" customHeight="1" spans="2:9">
      <c r="B18" s="57" t="s">
        <v>49</v>
      </c>
      <c r="C18" s="51" t="s">
        <v>50</v>
      </c>
      <c r="D18" s="51" t="s">
        <v>50</v>
      </c>
      <c r="E18" s="57" t="s">
        <v>51</v>
      </c>
      <c r="F18" s="51">
        <v>5000</v>
      </c>
      <c r="G18" s="51" t="s">
        <v>52</v>
      </c>
      <c r="H18" s="51" t="str">
        <f t="shared" si="0"/>
        <v>≤5000元/套</v>
      </c>
      <c r="I18" s="51" t="s">
        <v>34</v>
      </c>
    </row>
    <row r="19" ht="16.5" customHeight="1" spans="2:9">
      <c r="B19" s="57" t="s">
        <v>49</v>
      </c>
      <c r="C19" s="51" t="s">
        <v>53</v>
      </c>
      <c r="D19" s="51" t="s">
        <v>53</v>
      </c>
      <c r="E19" s="57" t="s">
        <v>51</v>
      </c>
      <c r="F19" s="51">
        <v>2000</v>
      </c>
      <c r="G19" s="51" t="s">
        <v>52</v>
      </c>
      <c r="H19" s="51" t="str">
        <f t="shared" si="0"/>
        <v>≤2000元/套</v>
      </c>
      <c r="I19" s="51" t="s">
        <v>34</v>
      </c>
    </row>
    <row r="20" customHeight="1" spans="1:9">
      <c r="A20" s="53" t="s">
        <v>54</v>
      </c>
      <c r="B20" s="57" t="s">
        <v>55</v>
      </c>
      <c r="C20" s="51" t="s">
        <v>56</v>
      </c>
      <c r="D20" s="51" t="s">
        <v>56</v>
      </c>
      <c r="E20" s="57" t="s">
        <v>47</v>
      </c>
      <c r="F20" s="51">
        <v>0</v>
      </c>
      <c r="G20" s="51" t="s">
        <v>57</v>
      </c>
      <c r="H20" s="51" t="str">
        <f t="shared" si="0"/>
        <v>文字描述0效果良好</v>
      </c>
      <c r="I20" s="51" t="s">
        <v>34</v>
      </c>
    </row>
    <row r="21" ht="16.5" customHeight="1" spans="1:9">
      <c r="A21" s="54"/>
      <c r="B21" s="57" t="s">
        <v>55</v>
      </c>
      <c r="C21" s="51" t="s">
        <v>58</v>
      </c>
      <c r="D21" s="51" t="s">
        <v>58</v>
      </c>
      <c r="E21" s="57" t="s">
        <v>47</v>
      </c>
      <c r="F21" s="51">
        <v>0</v>
      </c>
      <c r="G21" s="51" t="s">
        <v>57</v>
      </c>
      <c r="H21" s="51" t="str">
        <f t="shared" si="0"/>
        <v>文字描述0效果良好</v>
      </c>
      <c r="I21" s="51" t="s">
        <v>34</v>
      </c>
    </row>
    <row r="22" ht="16.5" customHeight="1" spans="1:8">
      <c r="A22" s="54"/>
      <c r="B22" s="57"/>
      <c r="E22" s="57"/>
      <c r="H22" s="51" t="str">
        <f t="shared" si="0"/>
        <v/>
      </c>
    </row>
    <row r="23" ht="16.5" customHeight="1" spans="1:9">
      <c r="A23" s="53" t="s">
        <v>59</v>
      </c>
      <c r="B23" s="57" t="s">
        <v>60</v>
      </c>
      <c r="C23" s="51" t="s">
        <v>61</v>
      </c>
      <c r="D23" s="51" t="s">
        <v>61</v>
      </c>
      <c r="E23" s="57" t="s">
        <v>32</v>
      </c>
      <c r="F23" s="51">
        <v>90</v>
      </c>
      <c r="G23" s="51" t="s">
        <v>42</v>
      </c>
      <c r="H23" s="51" t="str">
        <f t="shared" si="0"/>
        <v>≥90%</v>
      </c>
      <c r="I23" s="51" t="s">
        <v>34</v>
      </c>
    </row>
    <row r="24" ht="16.5" customHeight="1" spans="1:5">
      <c r="A24" s="54"/>
      <c r="B24" s="57"/>
      <c r="E24" s="57"/>
    </row>
    <row r="25" ht="16.5" customHeight="1" spans="1:5">
      <c r="A25" s="54"/>
      <c r="B25" s="57"/>
      <c r="E25" s="57"/>
    </row>
  </sheetData>
  <mergeCells count="25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A4:I4"/>
    <mergeCell ref="C5:I5"/>
    <mergeCell ref="C6:I6"/>
    <mergeCell ref="C7:I7"/>
    <mergeCell ref="C8:I8"/>
    <mergeCell ref="E9:G9"/>
    <mergeCell ref="A5:A8"/>
    <mergeCell ref="A9:A10"/>
    <mergeCell ref="A11:A19"/>
    <mergeCell ref="A20:A22"/>
    <mergeCell ref="A23:A25"/>
    <mergeCell ref="B9:B10"/>
    <mergeCell ref="C9:C10"/>
    <mergeCell ref="D9:D10"/>
    <mergeCell ref="H9:H10"/>
    <mergeCell ref="I9:I10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workbookViewId="0">
      <selection activeCell="H46" sqref="H4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62</v>
      </c>
    </row>
    <row r="2" s="2" customFormat="1" ht="30" customHeight="1" spans="1:11">
      <c r="A2" s="5" t="s">
        <v>63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64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65</v>
      </c>
      <c r="D4" s="8"/>
      <c r="E4" s="8"/>
      <c r="F4" s="8"/>
      <c r="G4" s="8"/>
      <c r="H4" s="8"/>
      <c r="I4" s="8"/>
      <c r="J4" s="8"/>
      <c r="K4" s="44"/>
    </row>
    <row r="5" s="2" customFormat="1" ht="21" customHeight="1" spans="1:11">
      <c r="A5" s="7" t="s">
        <v>66</v>
      </c>
      <c r="B5" s="7"/>
      <c r="C5" s="7" t="s">
        <v>67</v>
      </c>
      <c r="D5" s="7"/>
      <c r="E5" s="7" t="s">
        <v>68</v>
      </c>
      <c r="F5" s="9" t="s">
        <v>67</v>
      </c>
      <c r="G5" s="8"/>
      <c r="H5" s="8"/>
      <c r="I5" s="8"/>
      <c r="J5" s="8"/>
      <c r="K5" s="44"/>
    </row>
    <row r="6" s="2" customFormat="1" ht="23.25" customHeight="1" spans="1:11">
      <c r="A6" s="10" t="s">
        <v>69</v>
      </c>
      <c r="B6" s="10"/>
      <c r="C6" s="10" t="s">
        <v>70</v>
      </c>
      <c r="D6" s="10"/>
      <c r="E6" s="10"/>
      <c r="F6" s="9" t="s">
        <v>71</v>
      </c>
      <c r="G6" s="8"/>
      <c r="H6" s="8"/>
      <c r="I6" s="8"/>
      <c r="J6" s="8"/>
      <c r="K6" s="44"/>
    </row>
    <row r="7" s="2" customFormat="1" ht="69.75" customHeight="1" spans="1:11">
      <c r="A7" s="10"/>
      <c r="B7" s="10"/>
      <c r="C7" s="11" t="s">
        <v>72</v>
      </c>
      <c r="D7" s="11"/>
      <c r="E7" s="11"/>
      <c r="F7" s="12" t="s">
        <v>73</v>
      </c>
      <c r="G7" s="13"/>
      <c r="H7" s="13"/>
      <c r="I7" s="13"/>
      <c r="J7" s="13"/>
      <c r="K7" s="45"/>
    </row>
    <row r="8" s="2" customFormat="1" ht="34.5" customHeight="1" spans="1:11">
      <c r="A8" s="10" t="s">
        <v>74</v>
      </c>
      <c r="B8" s="10"/>
      <c r="C8" s="14"/>
      <c r="D8" s="10" t="s">
        <v>75</v>
      </c>
      <c r="E8" s="10" t="s">
        <v>76</v>
      </c>
      <c r="F8" s="15" t="s">
        <v>77</v>
      </c>
      <c r="G8" s="16"/>
      <c r="H8" s="10" t="s">
        <v>78</v>
      </c>
      <c r="I8" s="10" t="s">
        <v>79</v>
      </c>
      <c r="J8" s="10" t="s">
        <v>80</v>
      </c>
      <c r="K8" s="16" t="s">
        <v>81</v>
      </c>
    </row>
    <row r="9" s="2" customFormat="1" ht="27" customHeight="1" spans="1:11">
      <c r="A9" s="10"/>
      <c r="B9" s="10"/>
      <c r="C9" s="14" t="s">
        <v>82</v>
      </c>
      <c r="D9" s="7">
        <v>17.19</v>
      </c>
      <c r="E9" s="7">
        <v>17.19</v>
      </c>
      <c r="F9" s="15">
        <v>17.19</v>
      </c>
      <c r="G9" s="16"/>
      <c r="H9" s="7">
        <v>10</v>
      </c>
      <c r="I9" s="7">
        <v>10</v>
      </c>
      <c r="J9" s="7">
        <f>F9/E9</f>
        <v>1</v>
      </c>
      <c r="K9" s="46"/>
    </row>
    <row r="10" s="2" customFormat="1" ht="27" customHeight="1" spans="1:11">
      <c r="A10" s="10"/>
      <c r="B10" s="10"/>
      <c r="C10" s="17" t="s">
        <v>83</v>
      </c>
      <c r="D10" s="7"/>
      <c r="E10" s="7"/>
      <c r="F10" s="15"/>
      <c r="G10" s="16"/>
      <c r="H10" s="7" t="s">
        <v>84</v>
      </c>
      <c r="I10" s="7" t="s">
        <v>84</v>
      </c>
      <c r="J10" s="7"/>
      <c r="K10" s="47"/>
    </row>
    <row r="11" s="2" customFormat="1" ht="27" customHeight="1" spans="1:11">
      <c r="A11" s="10"/>
      <c r="B11" s="10"/>
      <c r="C11" s="17" t="s">
        <v>85</v>
      </c>
      <c r="D11" s="7"/>
      <c r="E11" s="7"/>
      <c r="F11" s="15"/>
      <c r="G11" s="16"/>
      <c r="H11" s="7" t="s">
        <v>84</v>
      </c>
      <c r="I11" s="7" t="s">
        <v>84</v>
      </c>
      <c r="J11" s="7"/>
      <c r="K11" s="47"/>
    </row>
    <row r="12" s="2" customFormat="1" ht="27" customHeight="1" spans="1:11">
      <c r="A12" s="10"/>
      <c r="B12" s="10"/>
      <c r="C12" s="17" t="s">
        <v>86</v>
      </c>
      <c r="D12" s="7">
        <v>17.19</v>
      </c>
      <c r="E12" s="7">
        <v>17.19</v>
      </c>
      <c r="F12" s="15">
        <v>17.19</v>
      </c>
      <c r="G12" s="16"/>
      <c r="H12" s="7" t="s">
        <v>84</v>
      </c>
      <c r="I12" s="7" t="s">
        <v>84</v>
      </c>
      <c r="J12" s="7">
        <f>F12/E12</f>
        <v>1</v>
      </c>
      <c r="K12" s="47"/>
    </row>
    <row r="13" s="2" customFormat="1" ht="27" customHeight="1" spans="1:11">
      <c r="A13" s="10"/>
      <c r="B13" s="10"/>
      <c r="C13" s="18" t="s">
        <v>87</v>
      </c>
      <c r="D13" s="7"/>
      <c r="E13" s="7"/>
      <c r="F13" s="15"/>
      <c r="G13" s="16"/>
      <c r="H13" s="7" t="s">
        <v>84</v>
      </c>
      <c r="I13" s="7" t="s">
        <v>84</v>
      </c>
      <c r="J13" s="7"/>
      <c r="K13" s="48"/>
    </row>
    <row r="14" s="2" customFormat="1" ht="33" customHeight="1" spans="1:11">
      <c r="A14" s="19" t="s">
        <v>88</v>
      </c>
      <c r="B14" s="15" t="s">
        <v>89</v>
      </c>
      <c r="C14" s="10" t="s">
        <v>20</v>
      </c>
      <c r="D14" s="7" t="s">
        <v>21</v>
      </c>
      <c r="E14" s="10" t="s">
        <v>90</v>
      </c>
      <c r="F14" s="15" t="s">
        <v>91</v>
      </c>
      <c r="G14" s="16"/>
      <c r="H14" s="10" t="s">
        <v>78</v>
      </c>
      <c r="I14" s="10" t="s">
        <v>79</v>
      </c>
      <c r="J14" s="15" t="s">
        <v>81</v>
      </c>
      <c r="K14" s="16"/>
    </row>
    <row r="15" s="2" customFormat="1" ht="20.25" customHeight="1" spans="1:11">
      <c r="A15" s="19"/>
      <c r="B15" s="20" t="s">
        <v>92</v>
      </c>
      <c r="C15" s="21" t="s">
        <v>30</v>
      </c>
      <c r="D15" s="22" t="s">
        <v>31</v>
      </c>
      <c r="E15" s="23" t="s">
        <v>93</v>
      </c>
      <c r="F15" s="15" t="s">
        <v>94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30</v>
      </c>
      <c r="D16" s="22" t="s">
        <v>35</v>
      </c>
      <c r="E16" s="10" t="s">
        <v>95</v>
      </c>
      <c r="F16" s="15" t="s">
        <v>96</v>
      </c>
      <c r="G16" s="16"/>
      <c r="H16" s="10">
        <v>5</v>
      </c>
      <c r="I16" s="10">
        <v>5</v>
      </c>
      <c r="J16" s="15"/>
      <c r="K16" s="16"/>
    </row>
    <row r="17" s="2" customFormat="1" ht="20.25" customHeight="1" spans="1:11">
      <c r="A17" s="19"/>
      <c r="B17" s="24"/>
      <c r="C17" s="21" t="s">
        <v>30</v>
      </c>
      <c r="D17" s="22" t="s">
        <v>37</v>
      </c>
      <c r="E17" s="10" t="s">
        <v>97</v>
      </c>
      <c r="F17" s="15" t="s">
        <v>98</v>
      </c>
      <c r="G17" s="16"/>
      <c r="H17" s="10">
        <v>5</v>
      </c>
      <c r="I17" s="10">
        <v>5</v>
      </c>
      <c r="J17" s="15"/>
      <c r="K17" s="16"/>
    </row>
    <row r="18" s="2" customFormat="1" ht="20.25" customHeight="1" spans="1:11">
      <c r="A18" s="19"/>
      <c r="B18" s="24"/>
      <c r="C18" s="21" t="s">
        <v>39</v>
      </c>
      <c r="D18" s="22" t="s">
        <v>40</v>
      </c>
      <c r="E18" s="10" t="s">
        <v>99</v>
      </c>
      <c r="F18" s="25">
        <v>1</v>
      </c>
      <c r="G18" s="16"/>
      <c r="H18" s="10">
        <v>5</v>
      </c>
      <c r="I18" s="10">
        <v>5</v>
      </c>
      <c r="J18" s="15"/>
      <c r="K18" s="16"/>
    </row>
    <row r="19" s="2" customFormat="1" ht="20.25" customHeight="1" spans="1:11">
      <c r="A19" s="19"/>
      <c r="B19" s="24"/>
      <c r="C19" s="21" t="s">
        <v>39</v>
      </c>
      <c r="D19" s="22" t="s">
        <v>43</v>
      </c>
      <c r="E19" s="10" t="s">
        <v>100</v>
      </c>
      <c r="F19" s="25">
        <v>0.9</v>
      </c>
      <c r="G19" s="16"/>
      <c r="H19" s="10">
        <v>5</v>
      </c>
      <c r="I19" s="10">
        <v>5</v>
      </c>
      <c r="J19" s="15"/>
      <c r="K19" s="16"/>
    </row>
    <row r="20" s="2" customFormat="1" ht="20.25" customHeight="1" spans="1:11">
      <c r="A20" s="19"/>
      <c r="B20" s="24"/>
      <c r="C20" s="21" t="s">
        <v>39</v>
      </c>
      <c r="D20" s="22" t="s">
        <v>44</v>
      </c>
      <c r="E20" s="10" t="s">
        <v>100</v>
      </c>
      <c r="F20" s="25">
        <v>0.9</v>
      </c>
      <c r="G20" s="16"/>
      <c r="H20" s="10">
        <v>5</v>
      </c>
      <c r="I20" s="10">
        <v>5</v>
      </c>
      <c r="J20" s="15"/>
      <c r="K20" s="16"/>
    </row>
    <row r="21" s="2" customFormat="1" ht="20.25" customHeight="1" spans="1:11">
      <c r="A21" s="19"/>
      <c r="B21" s="24"/>
      <c r="C21" s="21" t="s">
        <v>45</v>
      </c>
      <c r="D21" s="22" t="s">
        <v>46</v>
      </c>
      <c r="E21" s="10" t="s">
        <v>48</v>
      </c>
      <c r="F21" s="15" t="s">
        <v>101</v>
      </c>
      <c r="G21" s="16"/>
      <c r="H21" s="10">
        <v>5</v>
      </c>
      <c r="I21" s="10">
        <v>5</v>
      </c>
      <c r="J21" s="15"/>
      <c r="K21" s="16"/>
    </row>
    <row r="22" s="2" customFormat="1" ht="20.25" customHeight="1" spans="1:11">
      <c r="A22" s="19"/>
      <c r="B22" s="24"/>
      <c r="C22" s="21" t="s">
        <v>49</v>
      </c>
      <c r="D22" s="22" t="s">
        <v>50</v>
      </c>
      <c r="E22" s="26" t="s">
        <v>102</v>
      </c>
      <c r="F22" s="15" t="s">
        <v>103</v>
      </c>
      <c r="G22" s="16"/>
      <c r="H22" s="10">
        <v>5</v>
      </c>
      <c r="I22" s="10">
        <v>5</v>
      </c>
      <c r="J22" s="15"/>
      <c r="K22" s="16"/>
    </row>
    <row r="23" s="2" customFormat="1" ht="20.25" customHeight="1" spans="1:11">
      <c r="A23" s="19"/>
      <c r="B23" s="24"/>
      <c r="C23" s="21" t="s">
        <v>49</v>
      </c>
      <c r="D23" s="22" t="s">
        <v>53</v>
      </c>
      <c r="E23" s="23" t="s">
        <v>104</v>
      </c>
      <c r="F23" s="15" t="s">
        <v>105</v>
      </c>
      <c r="G23" s="16"/>
      <c r="H23" s="10">
        <v>5</v>
      </c>
      <c r="I23" s="10">
        <v>5</v>
      </c>
      <c r="J23" s="15"/>
      <c r="K23" s="16"/>
    </row>
    <row r="24" s="2" customFormat="1" ht="20.25" customHeight="1" spans="1:11">
      <c r="A24" s="19"/>
      <c r="B24" s="20" t="s">
        <v>106</v>
      </c>
      <c r="C24" s="21" t="s">
        <v>107</v>
      </c>
      <c r="D24" s="10"/>
      <c r="E24" s="1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/>
      <c r="D25" s="10"/>
      <c r="E25" s="1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 t="s">
        <v>108</v>
      </c>
      <c r="E26" s="27"/>
      <c r="F26" s="15"/>
      <c r="G26" s="16"/>
      <c r="H26" s="10"/>
      <c r="I26" s="10"/>
      <c r="J26" s="15"/>
      <c r="K26" s="16"/>
    </row>
    <row r="27" s="2" customFormat="1" ht="35.25" customHeight="1" spans="1:11">
      <c r="A27" s="19"/>
      <c r="B27" s="24"/>
      <c r="C27" s="21" t="s">
        <v>55</v>
      </c>
      <c r="D27" s="10" t="s">
        <v>56</v>
      </c>
      <c r="E27" s="28" t="s">
        <v>57</v>
      </c>
      <c r="F27" s="15" t="s">
        <v>57</v>
      </c>
      <c r="G27" s="16"/>
      <c r="H27" s="10">
        <v>15</v>
      </c>
      <c r="I27" s="10">
        <v>15</v>
      </c>
      <c r="J27" s="15"/>
      <c r="K27" s="16"/>
    </row>
    <row r="28" s="2" customFormat="1" ht="20.25" customHeight="1" spans="1:11">
      <c r="A28" s="19"/>
      <c r="B28" s="24"/>
      <c r="C28" s="21"/>
      <c r="D28" s="10" t="s">
        <v>58</v>
      </c>
      <c r="E28" s="29" t="s">
        <v>57</v>
      </c>
      <c r="F28" s="15" t="s">
        <v>57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21"/>
      <c r="D29" s="30" t="s">
        <v>108</v>
      </c>
      <c r="E29" s="31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4"/>
      <c r="C30" s="21" t="s">
        <v>109</v>
      </c>
      <c r="D30" s="10"/>
      <c r="E30" s="31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4"/>
      <c r="C31" s="21"/>
      <c r="D31" s="10"/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24"/>
      <c r="C32" s="21"/>
      <c r="D32" s="10" t="s">
        <v>108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4"/>
      <c r="C33" s="21" t="s">
        <v>110</v>
      </c>
      <c r="D33" s="10"/>
      <c r="E33" s="10"/>
      <c r="F33" s="15"/>
      <c r="G33" s="16"/>
      <c r="H33" s="10"/>
      <c r="I33" s="10"/>
      <c r="J33" s="15"/>
      <c r="K33" s="16"/>
    </row>
    <row r="34" s="2" customFormat="1" ht="20.25" customHeight="1" spans="1:11">
      <c r="A34" s="19"/>
      <c r="B34" s="24"/>
      <c r="C34" s="32"/>
      <c r="D34" s="10"/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19"/>
      <c r="B35" s="33"/>
      <c r="C35" s="34"/>
      <c r="D35" s="10" t="s">
        <v>108</v>
      </c>
      <c r="E35" s="10"/>
      <c r="F35" s="15"/>
      <c r="G35" s="16"/>
      <c r="H35" s="10"/>
      <c r="I35" s="10"/>
      <c r="J35" s="15"/>
      <c r="K35" s="16"/>
    </row>
    <row r="36" s="2" customFormat="1" ht="20.25" customHeight="1" spans="1:11">
      <c r="A36" s="19"/>
      <c r="B36" s="20" t="s">
        <v>111</v>
      </c>
      <c r="C36" s="21" t="s">
        <v>112</v>
      </c>
      <c r="D36" s="35" t="s">
        <v>61</v>
      </c>
      <c r="E36" s="10" t="s">
        <v>100</v>
      </c>
      <c r="F36" s="25">
        <v>0.9</v>
      </c>
      <c r="G36" s="16"/>
      <c r="H36" s="10">
        <v>10</v>
      </c>
      <c r="I36" s="10">
        <v>10</v>
      </c>
      <c r="J36" s="15"/>
      <c r="K36" s="16"/>
    </row>
    <row r="37" s="2" customFormat="1" ht="20.25" customHeight="1" spans="1:11">
      <c r="A37" s="19"/>
      <c r="B37" s="33"/>
      <c r="C37" s="21"/>
      <c r="D37" s="10" t="s">
        <v>108</v>
      </c>
      <c r="E37" s="10"/>
      <c r="F37" s="15"/>
      <c r="G37" s="16"/>
      <c r="H37" s="10"/>
      <c r="I37" s="10"/>
      <c r="J37" s="15"/>
      <c r="K37" s="16"/>
    </row>
    <row r="38" s="2" customFormat="1" ht="20.25" customHeight="1" spans="1:11">
      <c r="A38" s="36" t="s">
        <v>113</v>
      </c>
      <c r="B38" s="37"/>
      <c r="C38" s="37"/>
      <c r="D38" s="37"/>
      <c r="E38" s="37"/>
      <c r="F38" s="37"/>
      <c r="G38" s="38"/>
      <c r="H38" s="39">
        <v>100</v>
      </c>
      <c r="I38" s="38">
        <f>SUM(I9,I15:I37)</f>
        <v>100</v>
      </c>
      <c r="J38" s="36"/>
      <c r="K38" s="38"/>
    </row>
    <row r="39" s="3" customFormat="1" ht="20.25" customHeight="1" spans="1:11">
      <c r="A39" s="40" t="s">
        <v>114</v>
      </c>
      <c r="B39" s="21" t="s">
        <v>115</v>
      </c>
      <c r="C39" s="21"/>
      <c r="D39" s="21" t="s">
        <v>116</v>
      </c>
      <c r="E39" s="21"/>
      <c r="F39" s="21"/>
      <c r="G39" s="21" t="s">
        <v>117</v>
      </c>
      <c r="H39" s="21"/>
      <c r="I39" s="21"/>
      <c r="J39" s="21"/>
      <c r="K39" s="21"/>
    </row>
    <row r="40" s="3" customFormat="1" ht="21.75" customHeight="1" spans="1:11">
      <c r="A40" s="40"/>
      <c r="B40" s="21" t="s">
        <v>118</v>
      </c>
      <c r="C40" s="21"/>
      <c r="D40" s="21" t="s">
        <v>119</v>
      </c>
      <c r="E40" s="21"/>
      <c r="F40" s="21"/>
      <c r="G40" s="21" t="s">
        <v>120</v>
      </c>
      <c r="H40" s="21"/>
      <c r="I40" s="21"/>
      <c r="J40" s="21"/>
      <c r="K40" s="21"/>
    </row>
    <row r="41" s="3" customFormat="1" ht="23.25" customHeight="1" spans="1:11">
      <c r="A41" s="40"/>
      <c r="B41" s="21" t="s">
        <v>108</v>
      </c>
      <c r="C41" s="21"/>
      <c r="D41" s="21"/>
      <c r="E41" s="21"/>
      <c r="F41" s="21"/>
      <c r="G41" s="21"/>
      <c r="H41" s="21"/>
      <c r="I41" s="21"/>
      <c r="J41" s="21"/>
      <c r="K41" s="21"/>
    </row>
    <row r="42" s="4" customFormat="1" ht="87" customHeight="1" spans="1:11">
      <c r="A42" s="41" t="s">
        <v>121</v>
      </c>
      <c r="B42" s="42" t="s">
        <v>122</v>
      </c>
      <c r="C42" s="43"/>
      <c r="D42" s="43"/>
      <c r="E42" s="43"/>
      <c r="F42" s="43"/>
      <c r="G42" s="43"/>
      <c r="H42" s="43"/>
      <c r="I42" s="43"/>
      <c r="J42" s="43"/>
      <c r="K42" s="49"/>
    </row>
  </sheetData>
  <mergeCells count="9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4:A37"/>
    <mergeCell ref="A39:A41"/>
    <mergeCell ref="B15:B23"/>
    <mergeCell ref="B24:B35"/>
    <mergeCell ref="B36:B37"/>
    <mergeCell ref="C24:C26"/>
    <mergeCell ref="C27:C29"/>
    <mergeCell ref="C30:C32"/>
    <mergeCell ref="C33:C35"/>
    <mergeCell ref="C36:C37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2022-01-20T22:15:00Z</dcterms:created>
  <dcterms:modified xsi:type="dcterms:W3CDTF">2023-09-13T11:43:25Z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8A9B6B24EBA24298B8772C229C668BAA_13</vt:lpwstr>
  </property>
  <property fmtid="{D5CDD505-2E9C-101B-9397-08002B2CF9AE}" pid="3" name="KSOProductBuildVer">
    <vt:lpwstr>2052-12.1.0.15374</vt:lpwstr>
  </property>
</Properties>
</file>