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60" windowHeight="12080" tabRatio="804" firstSheet="2" activeTab="2"/>
  </bookViews>
  <sheets>
    <sheet name="ev1dsl" sheetId="6" state="hidden" r:id="rId1"/>
    <sheet name="Macro1" sheetId="9" state="veryHidden" r:id="rId2"/>
    <sheet name="自评表" sheetId="8" r:id="rId3"/>
    <sheet name="预算表" sheetId="10" r:id="rId4"/>
    <sheet name="目标表" sheetId="11" r:id="rId5"/>
    <sheet name="去值表" sheetId="12" r:id="rId6"/>
  </sheets>
  <definedNames>
    <definedName name="_xlnm.Print_Area" localSheetId="2">自评表!$A$1:$K$25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<sst xmlns="http://schemas.openxmlformats.org/spreadsheetml/2006/main" count="209" uniqueCount="163">
  <si>
    <t>附件2</t>
  </si>
  <si>
    <t xml:space="preserve">项目支出绩效自评表 </t>
  </si>
  <si>
    <t>（2022年度）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</si>
  <si>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</si>
  <si>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</si>
  <si>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</si>
  <si>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</si>
  <si>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</si>
  <si>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</si>
  <si>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t>通过聘请法律顾问协助起草、审核、修改各类合同文件，对行政诉讼代理，提升单位依法行政水平，增强行政决策合法性。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</si>
  <si>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</si>
  <si>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</si>
  <si>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</si>
  <si>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</si>
  <si>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</si>
  <si>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</si>
  <si>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</si>
  <si>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</si>
  <si>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</si>
  <si>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能够做好合同审核,专业法律咨询服务、法律意见出具等工作， 在信息公开和审核方面要进一步加力，提供好专业的意见答复。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</si>
  <si>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</si>
  <si>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</si>
  <si>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</si>
  <si>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</si>
  <si>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</si>
  <si>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</si>
  <si>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</si>
  <si>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</si>
  <si>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</si>
  <si>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</si>
  <si>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</si>
  <si>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</si>
  <si>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</si>
  <si>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合同审核修改200件</t>
  </si>
  <si>
    <t>质量指标</t>
  </si>
  <si>
    <t>回复率100%</t>
  </si>
  <si>
    <t>及时完成答复</t>
  </si>
  <si>
    <t>时效指标</t>
  </si>
  <si>
    <t>能够按要求准时回复意见</t>
  </si>
  <si>
    <t>成本指标</t>
  </si>
  <si>
    <t>准时完成合同审核</t>
  </si>
  <si>
    <t>效益指标
（30分）</t>
  </si>
  <si>
    <t>社会效益指标</t>
  </si>
  <si>
    <t>有效提升单位依法行政水平</t>
  </si>
  <si>
    <t>从法律专业角度和行业背景角度给予专业指导</t>
  </si>
  <si>
    <t>提供专业指导和服务</t>
  </si>
  <si>
    <t>满意度指标
（10分）</t>
  </si>
  <si>
    <t>服务对象满意度指标</t>
  </si>
  <si>
    <t>满意率=95%</t>
  </si>
  <si>
    <t>及时答复相关意见建议</t>
  </si>
  <si>
    <t>总分</t>
  </si>
  <si>
    <t>自评
人员
信息</t>
  </si>
  <si>
    <t>姓名</t>
  </si>
  <si>
    <t>职务</t>
  </si>
  <si>
    <t>工作单位及部门</t>
  </si>
  <si>
    <t>吴杰</t>
  </si>
  <si>
    <t>团工委书记</t>
  </si>
  <si>
    <t>新河街综合办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</si>
  <si>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</si>
  <si>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</si>
  <si>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</si>
  <si>
    <t>全年预算数</t>
  </si>
  <si>
    <t>全年执行数</t>
  </si>
  <si>
    <t>供热及水电费</t>
  </si>
  <si>
    <t>残保金、保险及遗嘱补助</t>
  </si>
  <si>
    <t>2022年12月旧楼区物业管理补贴</t>
  </si>
  <si>
    <t>执法大队费用</t>
  </si>
  <si>
    <t>储备人才住房和生活补贴</t>
  </si>
  <si>
    <t>办公费及社区办公用房租赁费</t>
  </si>
  <si>
    <t>储备人才和住房补贴</t>
  </si>
  <si>
    <t>创文经费</t>
  </si>
  <si>
    <t>疫情防控工作经费</t>
  </si>
  <si>
    <t>物业管理及邮电费</t>
  </si>
  <si>
    <t>党建宣传经费</t>
  </si>
  <si>
    <t>疫情防控专项补助资金</t>
  </si>
  <si>
    <t>执法大队拆除违建、秩序维护费用</t>
  </si>
  <si>
    <t>新河外墙维修项目</t>
  </si>
  <si>
    <t>疫情防控专项资金</t>
  </si>
  <si>
    <t>2022年12月疫情防控经费</t>
  </si>
  <si>
    <t>服务办爱卫及疫情防控</t>
  </si>
  <si>
    <t>团工委+宣传活动</t>
  </si>
  <si>
    <t>综合办采购项目费</t>
  </si>
  <si>
    <t>专职人民调解员补贴</t>
  </si>
  <si>
    <t>网信办微信公众平台服务及舆情秘书系统服务项目</t>
  </si>
  <si>
    <t>法律咨询费</t>
  </si>
  <si>
    <t>退役军人专项</t>
  </si>
  <si>
    <t>2022年法治阵地建设</t>
  </si>
  <si>
    <t>服务办文体科普专项</t>
  </si>
  <si>
    <t>服务办民政、计生专项</t>
  </si>
  <si>
    <t>经济工作专项经费</t>
  </si>
  <si>
    <t>安全生产及应急管理专项</t>
  </si>
  <si>
    <t>服务办疫情防控及爱卫专项</t>
  </si>
  <si>
    <t>经济办东西部协作和支援合作援建资金</t>
  </si>
  <si>
    <t>党建办-街道派遣人员</t>
  </si>
  <si>
    <t>滨海灵活就业服务中心运维专项</t>
  </si>
  <si>
    <t>物业及维修费用</t>
  </si>
  <si>
    <t>区域安全风险评估及综合应急预案技术咨询项目</t>
  </si>
  <si>
    <t>创文</t>
  </si>
  <si>
    <t>党建办—党建宣传专项</t>
  </si>
  <si>
    <t>综合治理中心网格工作专项</t>
  </si>
  <si>
    <t>智慧社区建设</t>
  </si>
  <si>
    <t>执法大队秩序维护、道路清整、辖区拆违项目</t>
  </si>
  <si>
    <t>综合治理中心-雪亮工程专项</t>
  </si>
  <si>
    <t>社区建设办 旧楼区管理补贴</t>
  </si>
  <si>
    <t>河道管理</t>
  </si>
  <si>
    <t>创文奖励预留</t>
  </si>
  <si>
    <t>综治专项支出</t>
  </si>
  <si>
    <t>安全工作专项</t>
  </si>
  <si>
    <t>公务员绩效预留</t>
  </si>
  <si>
    <t>垃圾分类</t>
  </si>
  <si>
    <t>城市建设环境整治专项经费</t>
  </si>
  <si>
    <t>公务用车运行维护费</t>
  </si>
  <si>
    <t>增收奖励机制项目预留</t>
  </si>
  <si>
    <t>年度目标（2022)</t>
  </si>
  <si>
    <t>项目编码及名称</t>
  </si>
  <si>
    <r>
      <rPr>
        <sz val="11"/>
        <color rgb="FF000000"/>
        <rFont val="Calibri"/>
        <charset val="134"/>
      </rPr>
      <t>[12011622P258B6310002R]</t>
    </r>
    <r>
      <rPr>
        <sz val="11"/>
        <color rgb="FF000000"/>
        <rFont val="宋体"/>
        <charset val="134"/>
      </rPr>
      <t>法律咨询费</t>
    </r>
  </si>
  <si>
    <t>主管部门</t>
  </si>
  <si>
    <t>[804]天津市滨海新区人民政府新河街道办事处</t>
  </si>
  <si>
    <t>项目单位</t>
  </si>
  <si>
    <t>[804101]天津市滨海新区人民政府新河街道办事处</t>
  </si>
  <si>
    <t>14.88</t>
  </si>
  <si>
    <t>资金用途</t>
  </si>
  <si>
    <t>资金支出计划
（累计支出金额）</t>
  </si>
  <si>
    <t>3月底</t>
  </si>
  <si>
    <t>6月底</t>
  </si>
  <si>
    <t>10月底</t>
  </si>
  <si>
    <t>12月底</t>
  </si>
  <si>
    <t>5.00</t>
  </si>
  <si>
    <t>10.00</t>
  </si>
  <si>
    <t>12.00</t>
  </si>
  <si>
    <t>年度绩效目标</t>
  </si>
  <si>
    <t>目标1</t>
  </si>
  <si>
    <t>通过聘请法律顾问协助起草、审核、修改各类合同文件，对行政诉讼代理，提升单位依法行政水平，增强行政决策合法性</t>
  </si>
  <si>
    <t>一级指标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</si>
  <si>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</si>
  <si>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</si>
  <si>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</si>
  <si>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</si>
  <si>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</si>
  <si>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</si>
  <si>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</si>
  <si>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</si>
  <si>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合同修改数量</t>
  </si>
  <si>
    <t>≥</t>
  </si>
  <si>
    <t>件</t>
  </si>
  <si>
    <t>合同目标完成率高于95%</t>
  </si>
  <si>
    <t>代理案件数量</t>
  </si>
  <si>
    <t>数量</t>
  </si>
  <si>
    <t>法律咨询答复率</t>
  </si>
  <si>
    <t>%</t>
  </si>
  <si>
    <t>法律咨询答复率高于95%</t>
  </si>
  <si>
    <t>工作完成及时率</t>
  </si>
  <si>
    <t>工作完成及时率高于95%</t>
  </si>
  <si>
    <t>合同审核成本控制率</t>
  </si>
  <si>
    <t>合同金额控制在预算内</t>
  </si>
  <si>
    <t>效益指标</t>
  </si>
  <si>
    <t>服务工作水平</t>
  </si>
  <si>
    <t>文字描述</t>
  </si>
  <si>
    <t/>
  </si>
  <si>
    <t>提升单位依法行政水平</t>
  </si>
  <si>
    <t>满意度指标</t>
  </si>
  <si>
    <t>受益群体满意度</t>
  </si>
  <si>
    <t>对所提供的法律服务满意度高于95%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</si>
</sst>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rgb="FF000000"/>
      <name val="Calibri"/>
      <charset val="134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/>
    <xf numFmtId="0" fontId="32" fillId="0" borderId="0"/>
  </cellStyleXfs>
  <cellXfs count="47">
    <xf numFmtId="0" fontId="0" fillId="0" borderId="0" xfId="0">
      <alignment vertical="center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top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255"/>
    </xf>
    <xf numFmtId="0" fontId="11" fillId="0" borderId="8" xfId="49" applyFill="1" applyBorder="1" applyAlignment="1">
      <alignment horizontal="center" vertical="center" wrapText="1"/>
    </xf>
    <xf numFmtId="0" fontId="11" fillId="0" borderId="2" xfId="49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1" fillId="0" borderId="9" xfId="49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9" fontId="6" fillId="0" borderId="2" xfId="3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workbookViewId="0">
      <selection activeCell="N4" sqref="N4"/>
    </sheetView>
  </sheetViews>
  <sheetFormatPr defaultColWidth="9" defaultRowHeight="14"/>
  <cols>
    <col min="1" max="1" width="5.72727272727273" style="15" customWidth="1"/>
    <col min="2" max="2" width="12.9090909090909" style="15" customWidth="1"/>
    <col min="3" max="3" width="17.4545454545455" style="15" customWidth="1"/>
    <col min="4" max="4" width="28.1818181818182" style="15" customWidth="1"/>
    <col min="5" max="5" width="20.3636363636364" style="15" customWidth="1"/>
    <col min="6" max="7" width="9.72727272727273" style="15" customWidth="1"/>
    <col min="8" max="9" width="6" style="15" customWidth="1"/>
    <col min="10" max="10" width="9" style="15" customWidth="1"/>
    <col min="11" max="11" width="18" style="15" customWidth="1"/>
    <col min="12" max="16384" width="9" style="15"/>
  </cols>
  <sheetData>
    <row r="1" spans="1:11">
      <c r="A1" s="15" t="s">
        <v>0</v>
      </c>
      <c r="K1" s="15" t="str">
        <f>RIGHT(C4,LEN(C4)-23)</f>
        <v>法律咨询费</v>
      </c>
    </row>
    <row r="2" ht="30" customHeight="1" spans="1:1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19.5" customHeight="1" spans="1:1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ht="21" customHeight="1" spans="1:11">
      <c r="A4" s="18" t="s">
        <v>3</v>
      </c>
      <c r="B4" s="18"/>
      <c r="C4" s="19" t="str">
        <f>目标表!B2</f>
        <v>[12011622P258B6310002R]法律咨询费</v>
      </c>
      <c r="D4" s="19"/>
      <c r="E4" s="19"/>
      <c r="F4" s="19"/>
      <c r="G4" s="19"/>
      <c r="H4" s="19"/>
      <c r="I4" s="19"/>
      <c r="J4" s="19"/>
      <c r="K4" s="42"/>
    </row>
    <row r="5" ht="21" customHeight="1" spans="1:11">
      <c r="A5" s="18" t="s">
        <v>4</v>
      </c>
      <c r="B5" s="18"/>
      <c r="C5" s="18" t="str">
        <f>目标表!G2</f>
        <v>[804]天津市滨海新区人民政府新河街道办事处</v>
      </c>
      <c r="D5" s="18"/>
      <c r="E5" s="18" t="s">
        <v>5</v>
      </c>
      <c r="F5" s="20" t="str">
        <f>目标表!B3</f>
        <v>[804101]天津市滨海新区人民政府新河街道办事处</v>
      </c>
      <c r="G5" s="19"/>
      <c r="H5" s="19"/>
      <c r="I5" s="19"/>
      <c r="J5" s="19"/>
      <c r="K5" s="42"/>
    </row>
    <row r="6" ht="23.25" customHeight="1" spans="1:11">
      <c r="A6" s="21" t="s">
        <v>6</v>
      </c>
      <c r="B6" s="21"/>
      <c r="C6" s="21" t="s">
        <v>7</v>
      </c>
      <c r="D6" s="21"/>
      <c r="E6" s="21"/>
      <c r="F6" s="20" t="s">
        <v>8</v>
      </c>
      <c r="G6" s="19"/>
      <c r="H6" s="19"/>
      <c r="I6" s="19"/>
      <c r="J6" s="19"/>
      <c r="K6" s="42"/>
    </row>
    <row r="7" ht="48" customHeight="1" spans="1:11">
      <c r="A7" s="21"/>
      <c r="B7" s="21"/>
      <c r="C7" s="21" t="str">
        <f>目标表!C7</f>
        <v>通过聘请法律顾问协助起草、审核、修改各类合同文件，对行政诉讼代理，提升单位依法行政水平，增强行政决策合法性</v>
      </c>
      <c r="D7" s="21"/>
      <c r="E7" s="21"/>
      <c r="F7" s="22" t="s">
        <v>9</v>
      </c>
      <c r="G7" s="23"/>
      <c r="H7" s="23"/>
      <c r="I7" s="23"/>
      <c r="J7" s="23"/>
      <c r="K7" s="25"/>
    </row>
    <row r="8" ht="34.5" customHeight="1" spans="1:11">
      <c r="A8" s="21" t="s">
        <v>10</v>
      </c>
      <c r="B8" s="21"/>
      <c r="C8" s="24"/>
      <c r="D8" s="21" t="s">
        <v>11</v>
      </c>
      <c r="E8" s="21" t="s">
        <v>12</v>
      </c>
      <c r="F8" s="22" t="s">
        <v>13</v>
      </c>
      <c r="G8" s="25"/>
      <c r="H8" s="21" t="s">
        <v>14</v>
      </c>
      <c r="I8" s="21" t="s">
        <v>15</v>
      </c>
      <c r="J8" s="21" t="s">
        <v>16</v>
      </c>
      <c r="K8" s="25" t="s">
        <v>17</v>
      </c>
    </row>
    <row r="9" ht="27" customHeight="1" spans="1:11">
      <c r="A9" s="21"/>
      <c r="B9" s="21"/>
      <c r="C9" s="26" t="s">
        <v>18</v>
      </c>
      <c r="D9" s="18">
        <f>(VLOOKUP(K1,预算表!A2:D54,2,0))/10000</f>
        <v>14.88</v>
      </c>
      <c r="E9" s="18">
        <f>(VLOOKUP(K1,预算表!A2:D54,3,0))/10000</f>
        <v>14.88</v>
      </c>
      <c r="F9" s="22">
        <f>(VLOOKUP(K1,预算表!A2:D54,4,0))/10000</f>
        <v>14.88</v>
      </c>
      <c r="G9" s="25">
        <v>0</v>
      </c>
      <c r="H9" s="18">
        <v>10</v>
      </c>
      <c r="I9" s="18">
        <f>H9</f>
        <v>10</v>
      </c>
      <c r="J9" s="43">
        <f>F9/E9</f>
        <v>1</v>
      </c>
      <c r="K9" s="44" t="s">
        <v>19</v>
      </c>
    </row>
    <row r="10" ht="27" customHeight="1" spans="1:11">
      <c r="A10" s="21"/>
      <c r="B10" s="21"/>
      <c r="C10" s="27" t="s">
        <v>20</v>
      </c>
      <c r="D10" s="18"/>
      <c r="E10" s="18"/>
      <c r="F10" s="22"/>
      <c r="G10" s="25"/>
      <c r="H10" s="18" t="s">
        <v>21</v>
      </c>
      <c r="I10" s="18" t="s">
        <v>21</v>
      </c>
      <c r="J10" s="43"/>
      <c r="K10" s="45"/>
    </row>
    <row r="11" ht="27" customHeight="1" spans="1:11">
      <c r="A11" s="21"/>
      <c r="B11" s="21"/>
      <c r="C11" s="28" t="s">
        <v>22</v>
      </c>
      <c r="D11" s="18"/>
      <c r="E11" s="18"/>
      <c r="F11" s="22"/>
      <c r="G11" s="25"/>
      <c r="H11" s="18" t="s">
        <v>21</v>
      </c>
      <c r="I11" s="18" t="s">
        <v>21</v>
      </c>
      <c r="J11" s="43"/>
      <c r="K11" s="45"/>
    </row>
    <row r="12" ht="27" customHeight="1" spans="1:11">
      <c r="A12" s="21"/>
      <c r="B12" s="21"/>
      <c r="C12" s="28" t="s">
        <v>23</v>
      </c>
      <c r="D12" s="18">
        <f>D9</f>
        <v>14.88</v>
      </c>
      <c r="E12" s="18">
        <f>E9</f>
        <v>14.88</v>
      </c>
      <c r="F12" s="22">
        <f>F9</f>
        <v>14.88</v>
      </c>
      <c r="G12" s="25"/>
      <c r="H12" s="18" t="s">
        <v>21</v>
      </c>
      <c r="I12" s="18" t="s">
        <v>21</v>
      </c>
      <c r="J12" s="43">
        <f>J9</f>
        <v>1</v>
      </c>
      <c r="K12" s="45"/>
    </row>
    <row r="13" ht="27" customHeight="1" spans="1:11">
      <c r="A13" s="21"/>
      <c r="B13" s="21"/>
      <c r="C13" s="29" t="s">
        <v>24</v>
      </c>
      <c r="D13" s="18"/>
      <c r="E13" s="18"/>
      <c r="F13" s="22"/>
      <c r="G13" s="25"/>
      <c r="H13" s="18" t="s">
        <v>21</v>
      </c>
      <c r="I13" s="18" t="s">
        <v>21</v>
      </c>
      <c r="J13" s="18"/>
      <c r="K13" s="46"/>
    </row>
    <row r="14" ht="33" customHeight="1" spans="1:11">
      <c r="A14" s="30" t="s">
        <v>25</v>
      </c>
      <c r="B14" s="22" t="s">
        <v>26</v>
      </c>
      <c r="C14" s="21" t="s">
        <v>27</v>
      </c>
      <c r="D14" s="18" t="s">
        <v>28</v>
      </c>
      <c r="E14" s="21" t="s">
        <v>29</v>
      </c>
      <c r="F14" s="22" t="s">
        <v>30</v>
      </c>
      <c r="G14" s="25"/>
      <c r="H14" s="21" t="s">
        <v>14</v>
      </c>
      <c r="I14" s="21" t="s">
        <v>15</v>
      </c>
      <c r="J14" s="22" t="s">
        <v>17</v>
      </c>
      <c r="K14" s="25"/>
    </row>
    <row r="15" ht="20.25" customHeight="1" spans="1:11">
      <c r="A15" s="30"/>
      <c r="B15" s="31" t="s">
        <v>31</v>
      </c>
      <c r="C15" s="32" t="s">
        <v>32</v>
      </c>
      <c r="D15" s="33" t="str">
        <f>VLOOKUP(C15,目标表!$B$8:$C$22,2,0)</f>
        <v>合同修改数量</v>
      </c>
      <c r="E15" s="21" t="str">
        <f>VLOOKUP(D15,去值表!$A$1:$H$18,8,0)</f>
        <v>合同修改数量≥20件</v>
      </c>
      <c r="F15" s="22" t="s">
        <v>33</v>
      </c>
      <c r="G15" s="25"/>
      <c r="H15" s="21">
        <v>20</v>
      </c>
      <c r="I15" s="21">
        <v>20</v>
      </c>
      <c r="J15" s="22" t="s">
        <v>33</v>
      </c>
      <c r="K15" s="25"/>
    </row>
    <row r="16" ht="30" spans="1:11">
      <c r="A16" s="30"/>
      <c r="B16" s="34"/>
      <c r="C16" s="32" t="s">
        <v>34</v>
      </c>
      <c r="D16" s="33" t="str">
        <f>VLOOKUP(C16,目标表!$B$11:$C$22,2,0)</f>
        <v>法律咨询答复率</v>
      </c>
      <c r="E16" s="21" t="str">
        <f>VLOOKUP(D16,去值表!$A$3:$H$18,8,0)</f>
        <v>法律咨询答复率≥95%</v>
      </c>
      <c r="F16" s="22" t="s">
        <v>35</v>
      </c>
      <c r="G16" s="25"/>
      <c r="H16" s="21">
        <v>10</v>
      </c>
      <c r="I16" s="21">
        <v>10</v>
      </c>
      <c r="J16" s="22" t="s">
        <v>36</v>
      </c>
      <c r="K16" s="25"/>
    </row>
    <row r="17" ht="30" spans="1:11">
      <c r="A17" s="30"/>
      <c r="B17" s="34"/>
      <c r="C17" s="32" t="s">
        <v>37</v>
      </c>
      <c r="D17" s="33" t="str">
        <f>VLOOKUP(C17,目标表!$B$11:$C$22,2,0)</f>
        <v>工作完成及时率</v>
      </c>
      <c r="E17" s="21" t="str">
        <f>VLOOKUP(D17,去值表!$A$3:$H$18,8,0)</f>
        <v>工作完成及时率≥95%</v>
      </c>
      <c r="F17" s="35">
        <v>0.95</v>
      </c>
      <c r="G17" s="25"/>
      <c r="H17" s="21">
        <v>10</v>
      </c>
      <c r="I17" s="21">
        <v>10</v>
      </c>
      <c r="J17" s="22" t="s">
        <v>38</v>
      </c>
      <c r="K17" s="25"/>
    </row>
    <row r="18" ht="30" spans="1:11">
      <c r="A18" s="30"/>
      <c r="B18" s="34"/>
      <c r="C18" s="32" t="s">
        <v>39</v>
      </c>
      <c r="D18" s="33" t="str">
        <f>VLOOKUP(C18,目标表!$B$9:$C$22,2,0)</f>
        <v>合同审核成本控制率</v>
      </c>
      <c r="E18" s="21" t="str">
        <f>VLOOKUP(D18,去值表!$A$1:$H$18,8,0)</f>
        <v>合同审核成本控制率≥95%</v>
      </c>
      <c r="F18" s="35">
        <v>0.95</v>
      </c>
      <c r="G18" s="25"/>
      <c r="H18" s="21">
        <v>10</v>
      </c>
      <c r="I18" s="21">
        <v>10</v>
      </c>
      <c r="J18" s="22" t="s">
        <v>40</v>
      </c>
      <c r="K18" s="25"/>
    </row>
    <row r="19" ht="30" spans="1:11">
      <c r="A19" s="30"/>
      <c r="B19" s="31" t="s">
        <v>41</v>
      </c>
      <c r="C19" s="32" t="s">
        <v>42</v>
      </c>
      <c r="D19" s="33" t="str">
        <f>VLOOKUP(C19,目标表!$B$11:$C$22,2,0)</f>
        <v>服务工作水平</v>
      </c>
      <c r="E19" s="21" t="s">
        <v>43</v>
      </c>
      <c r="F19" s="22" t="s">
        <v>44</v>
      </c>
      <c r="G19" s="25"/>
      <c r="H19" s="21">
        <v>30</v>
      </c>
      <c r="I19" s="21">
        <v>30</v>
      </c>
      <c r="J19" s="22" t="s">
        <v>45</v>
      </c>
      <c r="K19" s="25"/>
    </row>
    <row r="20" ht="30" spans="1:11">
      <c r="A20" s="30"/>
      <c r="B20" s="31" t="s">
        <v>46</v>
      </c>
      <c r="C20" s="32" t="s">
        <v>47</v>
      </c>
      <c r="D20" s="33" t="str">
        <f>VLOOKUP(C20,目标表!B10:D30,2,0)</f>
        <v>受益群体满意度</v>
      </c>
      <c r="E20" s="21" t="str">
        <f>VLOOKUP(D20,去值表!$A$3:$H$18,8,0)</f>
        <v>受益群体满意度≥95%</v>
      </c>
      <c r="F20" s="22" t="s">
        <v>48</v>
      </c>
      <c r="G20" s="25"/>
      <c r="H20" s="36">
        <v>10</v>
      </c>
      <c r="I20" s="21">
        <v>9</v>
      </c>
      <c r="J20" s="22" t="s">
        <v>49</v>
      </c>
      <c r="K20" s="25"/>
    </row>
    <row r="21" ht="20.25" customHeight="1" spans="1:11">
      <c r="A21" s="37" t="s">
        <v>50</v>
      </c>
      <c r="B21" s="38"/>
      <c r="C21" s="38"/>
      <c r="D21" s="38"/>
      <c r="E21" s="38"/>
      <c r="F21" s="38"/>
      <c r="G21" s="39"/>
      <c r="H21" s="40">
        <v>100</v>
      </c>
      <c r="I21" s="39">
        <f>SUM(I9,I15:I20)</f>
        <v>99</v>
      </c>
      <c r="J21" s="37"/>
      <c r="K21" s="39"/>
    </row>
    <row r="22" s="14" customFormat="1" ht="20.25" customHeight="1" spans="1:11">
      <c r="A22" s="41" t="s">
        <v>51</v>
      </c>
      <c r="B22" s="32" t="s">
        <v>52</v>
      </c>
      <c r="C22" s="32"/>
      <c r="D22" s="32" t="s">
        <v>53</v>
      </c>
      <c r="E22" s="32"/>
      <c r="F22" s="32"/>
      <c r="G22" s="32" t="s">
        <v>54</v>
      </c>
      <c r="H22" s="32"/>
      <c r="I22" s="32"/>
      <c r="J22" s="32"/>
      <c r="K22" s="32"/>
    </row>
    <row r="23" s="14" customFormat="1" ht="21.75" customHeight="1" spans="1:11">
      <c r="A23" s="41"/>
      <c r="B23" s="32" t="s">
        <v>55</v>
      </c>
      <c r="C23" s="32"/>
      <c r="D23" s="32" t="s">
        <v>56</v>
      </c>
      <c r="E23" s="32"/>
      <c r="F23" s="32"/>
      <c r="G23" s="32" t="s">
        <v>57</v>
      </c>
      <c r="H23" s="32"/>
      <c r="I23" s="32"/>
      <c r="J23" s="32"/>
      <c r="K23" s="32"/>
    </row>
    <row r="24" s="14" customFormat="1" ht="23.25" customHeight="1" spans="1:11">
      <c r="A24" s="41"/>
      <c r="B24" s="32" t="s">
        <v>58</v>
      </c>
      <c r="C24" s="32"/>
      <c r="D24" s="32"/>
      <c r="E24" s="32"/>
      <c r="F24" s="32"/>
      <c r="G24" s="32"/>
      <c r="H24" s="32"/>
      <c r="I24" s="32"/>
      <c r="J24" s="32"/>
      <c r="K24" s="32"/>
    </row>
    <row r="25" s="14" customFormat="1" ht="87" customHeight="1" spans="1:11">
      <c r="A25" s="21" t="s">
        <v>59</v>
      </c>
      <c r="B25" s="22" t="s">
        <v>60</v>
      </c>
      <c r="C25" s="23"/>
      <c r="D25" s="23"/>
      <c r="E25" s="23"/>
      <c r="F25" s="23"/>
      <c r="G25" s="23"/>
      <c r="H25" s="23"/>
      <c r="I25" s="23"/>
      <c r="J25" s="23"/>
      <c r="K25" s="25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workbookViewId="0">
      <selection activeCell="F11" sqref="F11"/>
    </sheetView>
  </sheetViews>
  <sheetFormatPr defaultColWidth="9" defaultRowHeight="14" outlineLevelCol="3"/>
  <cols>
    <col min="2" max="2" width="11" customWidth="1"/>
    <col min="3" max="4" width="9.36363636363636" customWidth="1"/>
  </cols>
  <sheetData>
    <row r="1" spans="2:4">
      <c r="B1" t="s">
        <v>11</v>
      </c>
      <c r="C1" t="s">
        <v>61</v>
      </c>
      <c r="D1" t="s">
        <v>62</v>
      </c>
    </row>
    <row r="2" spans="1:4">
      <c r="A2" t="s">
        <v>63</v>
      </c>
      <c r="B2">
        <v>0</v>
      </c>
      <c r="C2">
        <v>841658.2</v>
      </c>
      <c r="D2">
        <v>841658.2</v>
      </c>
    </row>
    <row r="3" spans="1:4">
      <c r="A3" t="s">
        <v>64</v>
      </c>
      <c r="B3">
        <v>0</v>
      </c>
      <c r="C3">
        <v>122488.24</v>
      </c>
      <c r="D3">
        <v>122488.24</v>
      </c>
    </row>
    <row r="4" spans="1:4">
      <c r="A4" t="s">
        <v>65</v>
      </c>
      <c r="B4">
        <v>0</v>
      </c>
      <c r="C4">
        <v>500000</v>
      </c>
      <c r="D4">
        <v>0</v>
      </c>
    </row>
    <row r="5" spans="1:4">
      <c r="A5" t="s">
        <v>66</v>
      </c>
      <c r="B5">
        <v>0</v>
      </c>
      <c r="C5">
        <v>100000</v>
      </c>
      <c r="D5">
        <v>100000</v>
      </c>
    </row>
    <row r="6" spans="1:4">
      <c r="A6" t="s">
        <v>67</v>
      </c>
      <c r="B6">
        <v>0</v>
      </c>
      <c r="C6">
        <v>60000</v>
      </c>
      <c r="D6">
        <v>60000</v>
      </c>
    </row>
    <row r="7" spans="1:4">
      <c r="A7" t="s">
        <v>67</v>
      </c>
      <c r="B7">
        <v>0</v>
      </c>
      <c r="C7">
        <v>12000</v>
      </c>
      <c r="D7">
        <v>12000</v>
      </c>
    </row>
    <row r="8" spans="1:4">
      <c r="A8" t="s">
        <v>68</v>
      </c>
      <c r="B8">
        <v>0</v>
      </c>
      <c r="C8">
        <v>1800000</v>
      </c>
      <c r="D8">
        <v>1641006.82</v>
      </c>
    </row>
    <row r="9" spans="1:4">
      <c r="A9" t="s">
        <v>69</v>
      </c>
      <c r="B9">
        <v>0</v>
      </c>
      <c r="C9">
        <v>60000</v>
      </c>
      <c r="D9">
        <v>60000</v>
      </c>
    </row>
    <row r="10" spans="1:4">
      <c r="A10" t="s">
        <v>70</v>
      </c>
      <c r="B10">
        <v>0</v>
      </c>
      <c r="C10">
        <v>50000</v>
      </c>
      <c r="D10">
        <v>45548.31</v>
      </c>
    </row>
    <row r="11" spans="1:4">
      <c r="A11" t="s">
        <v>71</v>
      </c>
      <c r="B11">
        <v>0</v>
      </c>
      <c r="C11">
        <v>2600000</v>
      </c>
      <c r="D11">
        <v>2590651.63</v>
      </c>
    </row>
    <row r="12" spans="1:4">
      <c r="A12" t="s">
        <v>72</v>
      </c>
      <c r="B12">
        <v>0</v>
      </c>
      <c r="C12">
        <v>644000</v>
      </c>
      <c r="D12">
        <v>500000</v>
      </c>
    </row>
    <row r="13" spans="1:4">
      <c r="A13" t="s">
        <v>73</v>
      </c>
      <c r="B13">
        <v>0</v>
      </c>
      <c r="C13">
        <v>150000</v>
      </c>
      <c r="D13">
        <v>117840</v>
      </c>
    </row>
    <row r="14" spans="1:4">
      <c r="A14" t="s">
        <v>74</v>
      </c>
      <c r="B14">
        <v>0</v>
      </c>
      <c r="C14">
        <v>155000</v>
      </c>
      <c r="D14">
        <v>155000</v>
      </c>
    </row>
    <row r="15" spans="1:4">
      <c r="A15" t="s">
        <v>74</v>
      </c>
      <c r="B15">
        <v>0</v>
      </c>
      <c r="C15">
        <v>155000</v>
      </c>
      <c r="D15">
        <v>155000</v>
      </c>
    </row>
    <row r="16" spans="1:4">
      <c r="A16" t="s">
        <v>75</v>
      </c>
      <c r="B16">
        <v>0</v>
      </c>
      <c r="C16">
        <v>200000</v>
      </c>
      <c r="D16">
        <v>0</v>
      </c>
    </row>
    <row r="17" spans="1:4">
      <c r="A17" t="s">
        <v>76</v>
      </c>
      <c r="B17">
        <v>0</v>
      </c>
      <c r="C17">
        <v>1433538.27</v>
      </c>
      <c r="D17">
        <v>1433538.27</v>
      </c>
    </row>
    <row r="18" spans="1:4">
      <c r="A18" t="s">
        <v>77</v>
      </c>
      <c r="B18">
        <v>0</v>
      </c>
      <c r="C18">
        <v>500000</v>
      </c>
      <c r="D18">
        <v>500000</v>
      </c>
    </row>
    <row r="19" spans="1:4">
      <c r="A19" t="s">
        <v>78</v>
      </c>
      <c r="B19">
        <v>0</v>
      </c>
      <c r="C19">
        <v>1898446.11</v>
      </c>
      <c r="D19">
        <v>0</v>
      </c>
    </row>
    <row r="20" spans="1:4">
      <c r="A20" t="s">
        <v>79</v>
      </c>
      <c r="B20">
        <v>0</v>
      </c>
      <c r="C20">
        <v>1000000</v>
      </c>
      <c r="D20">
        <v>998857.5</v>
      </c>
    </row>
    <row r="21" spans="1:4">
      <c r="A21" t="s">
        <v>80</v>
      </c>
      <c r="B21">
        <v>30000</v>
      </c>
      <c r="C21">
        <v>5124</v>
      </c>
      <c r="D21">
        <v>4644</v>
      </c>
    </row>
    <row r="22" spans="1:4">
      <c r="A22" t="s">
        <v>81</v>
      </c>
      <c r="B22">
        <v>382000</v>
      </c>
      <c r="C22">
        <v>382000</v>
      </c>
      <c r="D22">
        <v>381841</v>
      </c>
    </row>
    <row r="23" spans="1:4">
      <c r="A23" t="s">
        <v>82</v>
      </c>
      <c r="B23">
        <v>52000</v>
      </c>
      <c r="C23">
        <v>52000</v>
      </c>
      <c r="D23">
        <v>43900</v>
      </c>
    </row>
    <row r="24" spans="1:4">
      <c r="A24" t="s">
        <v>83</v>
      </c>
      <c r="B24">
        <v>76000</v>
      </c>
      <c r="C24">
        <v>76000</v>
      </c>
      <c r="D24">
        <v>65594</v>
      </c>
    </row>
    <row r="25" spans="1:4">
      <c r="A25" t="s">
        <v>84</v>
      </c>
      <c r="B25">
        <v>148800</v>
      </c>
      <c r="C25">
        <v>148800</v>
      </c>
      <c r="D25">
        <v>148800</v>
      </c>
    </row>
    <row r="26" spans="1:4">
      <c r="A26" t="s">
        <v>85</v>
      </c>
      <c r="B26">
        <v>156000</v>
      </c>
      <c r="C26">
        <v>156000</v>
      </c>
      <c r="D26">
        <v>153185.16</v>
      </c>
    </row>
    <row r="27" spans="1:4">
      <c r="A27" t="s">
        <v>86</v>
      </c>
      <c r="B27">
        <v>180000</v>
      </c>
      <c r="C27">
        <v>87123.2</v>
      </c>
      <c r="D27">
        <v>87123.2</v>
      </c>
    </row>
    <row r="28" spans="1:4">
      <c r="A28" t="s">
        <v>87</v>
      </c>
      <c r="B28">
        <v>210000</v>
      </c>
      <c r="C28">
        <v>210000</v>
      </c>
      <c r="D28">
        <v>165593</v>
      </c>
    </row>
    <row r="29" spans="1:4">
      <c r="A29" t="s">
        <v>88</v>
      </c>
      <c r="B29">
        <v>300000</v>
      </c>
      <c r="C29">
        <v>25952</v>
      </c>
      <c r="D29">
        <v>19500</v>
      </c>
    </row>
    <row r="30" spans="1:4">
      <c r="A30" t="s">
        <v>89</v>
      </c>
      <c r="B30">
        <v>300000</v>
      </c>
      <c r="C30">
        <v>10000</v>
      </c>
      <c r="D30">
        <v>10000</v>
      </c>
    </row>
    <row r="31" spans="1:4">
      <c r="A31" t="s">
        <v>90</v>
      </c>
      <c r="B31">
        <v>400000</v>
      </c>
      <c r="C31">
        <v>200000</v>
      </c>
      <c r="D31">
        <v>190619.64</v>
      </c>
    </row>
    <row r="32" spans="1:4">
      <c r="A32" t="s">
        <v>91</v>
      </c>
      <c r="B32">
        <v>452500</v>
      </c>
      <c r="C32">
        <v>452500</v>
      </c>
      <c r="D32">
        <v>452500</v>
      </c>
    </row>
    <row r="33" spans="1:4">
      <c r="A33" t="s">
        <v>92</v>
      </c>
      <c r="B33">
        <v>600000</v>
      </c>
      <c r="C33">
        <v>600000</v>
      </c>
      <c r="D33">
        <v>600000</v>
      </c>
    </row>
    <row r="34" spans="1:4">
      <c r="A34" t="s">
        <v>93</v>
      </c>
      <c r="B34">
        <v>620000</v>
      </c>
      <c r="C34">
        <v>420000</v>
      </c>
      <c r="D34">
        <v>381450.09</v>
      </c>
    </row>
    <row r="35" spans="1:4">
      <c r="A35" t="s">
        <v>94</v>
      </c>
      <c r="B35">
        <v>660000</v>
      </c>
      <c r="C35">
        <v>533500</v>
      </c>
      <c r="D35">
        <v>500500</v>
      </c>
    </row>
    <row r="36" spans="1:4">
      <c r="A36" t="s">
        <v>95</v>
      </c>
      <c r="B36">
        <v>2918000</v>
      </c>
      <c r="C36">
        <v>2918000</v>
      </c>
      <c r="D36">
        <v>2918000</v>
      </c>
    </row>
    <row r="37" spans="1:4">
      <c r="A37" t="s">
        <v>96</v>
      </c>
      <c r="B37">
        <v>800000</v>
      </c>
      <c r="C37">
        <v>792000</v>
      </c>
      <c r="D37">
        <v>792000</v>
      </c>
    </row>
    <row r="38" spans="1:4">
      <c r="A38" t="s">
        <v>97</v>
      </c>
      <c r="B38">
        <v>1000000</v>
      </c>
      <c r="C38">
        <v>1000000</v>
      </c>
      <c r="D38">
        <v>976189.33</v>
      </c>
    </row>
    <row r="39" spans="1:4">
      <c r="A39" t="s">
        <v>98</v>
      </c>
      <c r="B39">
        <v>1148000</v>
      </c>
      <c r="C39">
        <v>1148000</v>
      </c>
      <c r="D39">
        <v>1135549.94</v>
      </c>
    </row>
    <row r="40" spans="1:4">
      <c r="A40" t="s">
        <v>99</v>
      </c>
      <c r="B40">
        <v>1200000</v>
      </c>
      <c r="C40">
        <v>857000</v>
      </c>
      <c r="D40">
        <v>857000</v>
      </c>
    </row>
    <row r="41" spans="1:4">
      <c r="A41" t="s">
        <v>100</v>
      </c>
      <c r="B41">
        <v>1260000</v>
      </c>
      <c r="C41">
        <v>253800</v>
      </c>
      <c r="D41">
        <v>253800</v>
      </c>
    </row>
    <row r="42" spans="1:4">
      <c r="A42" t="s">
        <v>101</v>
      </c>
      <c r="B42">
        <v>1430000</v>
      </c>
      <c r="C42">
        <v>1430000</v>
      </c>
      <c r="D42">
        <v>1428791.42</v>
      </c>
    </row>
    <row r="43" spans="1:4">
      <c r="A43" t="s">
        <v>102</v>
      </c>
      <c r="B43">
        <v>1463400</v>
      </c>
      <c r="C43">
        <v>1235419.2</v>
      </c>
      <c r="D43">
        <v>1227219.2</v>
      </c>
    </row>
    <row r="44" spans="1:4">
      <c r="A44" t="s">
        <v>103</v>
      </c>
      <c r="B44">
        <v>1464400</v>
      </c>
      <c r="C44">
        <v>1464400</v>
      </c>
      <c r="D44">
        <v>1461279.57</v>
      </c>
    </row>
    <row r="45" spans="1:4">
      <c r="A45" t="s">
        <v>104</v>
      </c>
      <c r="B45">
        <v>1500000</v>
      </c>
      <c r="C45">
        <v>1095749.13</v>
      </c>
      <c r="D45">
        <v>1095749.13</v>
      </c>
    </row>
    <row r="46" spans="1:4">
      <c r="A46" t="s">
        <v>105</v>
      </c>
      <c r="B46">
        <v>1500000</v>
      </c>
      <c r="C46">
        <v>0</v>
      </c>
      <c r="D46">
        <v>0</v>
      </c>
    </row>
    <row r="47" spans="1:4">
      <c r="A47" t="s">
        <v>106</v>
      </c>
      <c r="B47">
        <v>1760000</v>
      </c>
      <c r="C47">
        <v>854003.27</v>
      </c>
      <c r="D47">
        <v>851073.27</v>
      </c>
    </row>
    <row r="48" spans="1:4">
      <c r="A48" t="s">
        <v>107</v>
      </c>
      <c r="B48">
        <v>2150000</v>
      </c>
      <c r="C48">
        <v>486283</v>
      </c>
      <c r="D48">
        <v>483211</v>
      </c>
    </row>
    <row r="49" spans="1:4">
      <c r="A49" t="s">
        <v>108</v>
      </c>
      <c r="B49">
        <v>3600000</v>
      </c>
      <c r="C49">
        <v>26855.8</v>
      </c>
      <c r="D49">
        <v>0</v>
      </c>
    </row>
    <row r="50" spans="1:4">
      <c r="A50" t="s">
        <v>109</v>
      </c>
      <c r="B50">
        <v>4500000</v>
      </c>
      <c r="C50">
        <v>4500000</v>
      </c>
      <c r="D50">
        <v>4113333.06</v>
      </c>
    </row>
    <row r="51" spans="1:4">
      <c r="A51" t="s">
        <v>110</v>
      </c>
      <c r="B51">
        <v>6000000</v>
      </c>
      <c r="C51">
        <v>5158378.04</v>
      </c>
      <c r="D51">
        <v>5151937.91</v>
      </c>
    </row>
    <row r="52" spans="1:4">
      <c r="A52" t="s">
        <v>108</v>
      </c>
      <c r="B52">
        <v>0</v>
      </c>
      <c r="C52">
        <v>433709</v>
      </c>
      <c r="D52">
        <v>433709</v>
      </c>
    </row>
    <row r="53" spans="1:4">
      <c r="A53" t="s">
        <v>111</v>
      </c>
      <c r="B53">
        <v>0</v>
      </c>
      <c r="C53">
        <v>52000</v>
      </c>
      <c r="D53">
        <v>52000</v>
      </c>
    </row>
    <row r="54" spans="1:4">
      <c r="A54" t="s">
        <v>112</v>
      </c>
      <c r="B54">
        <v>8787500</v>
      </c>
      <c r="C54">
        <v>8787500</v>
      </c>
      <c r="D54">
        <v>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C7" sqref="C7:I7"/>
    </sheetView>
  </sheetViews>
  <sheetFormatPr defaultColWidth="8.90909090909091" defaultRowHeight="14.5"/>
  <cols>
    <col min="1" max="1" width="19.6363636363636" style="2" customWidth="1"/>
    <col min="2" max="2" width="15.1818181818182" style="2" customWidth="1"/>
    <col min="3" max="3" width="14.6363636363636" style="2" customWidth="1"/>
    <col min="4" max="4" width="29.1818181818182" style="2" customWidth="1"/>
    <col min="5" max="5" width="11" style="2" customWidth="1"/>
    <col min="6" max="6" width="13.0909090909091" style="2" customWidth="1"/>
    <col min="7" max="7" width="19.3636363636364" style="2" customWidth="1"/>
    <col min="8" max="8" width="18.9090909090909" style="2" customWidth="1"/>
    <col min="9" max="9" width="30.4545454545455" style="2" customWidth="1"/>
    <col min="10" max="16384" width="8.90909090909091" style="3"/>
  </cols>
  <sheetData>
    <row r="1" ht="18.75" customHeight="1" spans="1:9">
      <c r="A1" s="4" t="s">
        <v>113</v>
      </c>
      <c r="B1" s="4"/>
      <c r="C1" s="4"/>
      <c r="D1" s="4"/>
      <c r="E1" s="4"/>
      <c r="F1" s="4"/>
      <c r="G1" s="4"/>
      <c r="H1" s="4"/>
      <c r="I1" s="4"/>
    </row>
    <row r="2" ht="15" customHeight="1" spans="1:9">
      <c r="A2" s="5" t="s">
        <v>114</v>
      </c>
      <c r="B2" s="6" t="s">
        <v>115</v>
      </c>
      <c r="C2" s="7"/>
      <c r="D2" s="7"/>
      <c r="E2" s="5" t="s">
        <v>116</v>
      </c>
      <c r="F2" s="8"/>
      <c r="G2" s="7" t="s">
        <v>117</v>
      </c>
      <c r="H2" s="7"/>
      <c r="I2" s="7"/>
    </row>
    <row r="3" ht="15" customHeight="1" spans="1:9">
      <c r="A3" s="5" t="s">
        <v>118</v>
      </c>
      <c r="B3" s="7" t="s">
        <v>119</v>
      </c>
      <c r="C3" s="7"/>
      <c r="D3" s="7"/>
      <c r="E3" s="5" t="s">
        <v>18</v>
      </c>
      <c r="F3" s="8"/>
      <c r="G3" s="7" t="s">
        <v>120</v>
      </c>
      <c r="H3" s="7"/>
      <c r="I3" s="7"/>
    </row>
    <row r="4" s="1" customFormat="1" ht="30" customHeight="1" spans="1:9">
      <c r="A4" s="5" t="s">
        <v>121</v>
      </c>
      <c r="B4" s="7" t="s">
        <v>84</v>
      </c>
      <c r="C4" s="7"/>
      <c r="D4" s="7"/>
      <c r="E4" s="7"/>
      <c r="F4" s="7"/>
      <c r="G4" s="7"/>
      <c r="H4" s="7"/>
      <c r="I4" s="7"/>
    </row>
    <row r="5" ht="20.25" customHeight="1" spans="1:9">
      <c r="A5" s="5" t="s">
        <v>122</v>
      </c>
      <c r="B5" s="5" t="s">
        <v>123</v>
      </c>
      <c r="C5" s="9"/>
      <c r="D5" s="5" t="s">
        <v>124</v>
      </c>
      <c r="E5" s="5" t="s">
        <v>125</v>
      </c>
      <c r="F5" s="5"/>
      <c r="G5" s="5"/>
      <c r="H5" s="5" t="s">
        <v>126</v>
      </c>
      <c r="I5" s="9"/>
    </row>
    <row r="6" ht="20.25" customHeight="1" spans="1:9">
      <c r="A6" s="9"/>
      <c r="B6" s="10" t="s">
        <v>127</v>
      </c>
      <c r="C6" s="10"/>
      <c r="D6" s="10" t="s">
        <v>128</v>
      </c>
      <c r="E6" s="10" t="s">
        <v>129</v>
      </c>
      <c r="F6" s="7"/>
      <c r="G6" s="7"/>
      <c r="H6" s="10" t="s">
        <v>120</v>
      </c>
      <c r="I6" s="7"/>
    </row>
    <row r="7" ht="15" customHeight="1" spans="1:9">
      <c r="A7" s="5" t="s">
        <v>130</v>
      </c>
      <c r="B7" s="11" t="s">
        <v>131</v>
      </c>
      <c r="C7" s="11" t="s">
        <v>132</v>
      </c>
      <c r="D7" s="11"/>
      <c r="E7" s="11"/>
      <c r="F7" s="11"/>
      <c r="G7" s="11"/>
      <c r="H7" s="11"/>
      <c r="I7" s="11"/>
    </row>
    <row r="8" s="1" customFormat="1" ht="16.5" customHeight="1" spans="1:9">
      <c r="A8" s="5" t="s">
        <v>133</v>
      </c>
      <c r="B8" s="5" t="s">
        <v>27</v>
      </c>
      <c r="C8" s="5" t="s">
        <v>28</v>
      </c>
      <c r="D8" s="5" t="s">
        <v>134</v>
      </c>
      <c r="E8" s="5" t="s">
        <v>135</v>
      </c>
      <c r="F8" s="9"/>
      <c r="G8" s="9"/>
      <c r="H8" s="5" t="s">
        <v>136</v>
      </c>
      <c r="I8" s="5" t="s">
        <v>137</v>
      </c>
    </row>
    <row r="9" s="1" customFormat="1" ht="16.5" customHeight="1" spans="1:9">
      <c r="A9" s="5"/>
      <c r="B9" s="9"/>
      <c r="C9" s="9"/>
      <c r="D9" s="9"/>
      <c r="E9" s="5" t="s">
        <v>138</v>
      </c>
      <c r="F9" s="5" t="s">
        <v>139</v>
      </c>
      <c r="G9" s="5" t="s">
        <v>140</v>
      </c>
      <c r="H9" s="9"/>
      <c r="I9" s="9"/>
    </row>
    <row r="10" ht="16.5" customHeight="1" spans="1:9">
      <c r="A10" s="5" t="s">
        <v>141</v>
      </c>
      <c r="B10" s="7" t="s">
        <v>32</v>
      </c>
      <c r="C10" s="7" t="s">
        <v>142</v>
      </c>
      <c r="D10" s="7" t="s">
        <v>142</v>
      </c>
      <c r="E10" s="7" t="s">
        <v>143</v>
      </c>
      <c r="F10" s="12">
        <v>20</v>
      </c>
      <c r="G10" s="7" t="s">
        <v>144</v>
      </c>
      <c r="H10" s="7"/>
      <c r="I10" s="7" t="s">
        <v>145</v>
      </c>
    </row>
    <row r="11" ht="16.5" customHeight="1" spans="1:9">
      <c r="A11" s="9"/>
      <c r="B11" s="7" t="s">
        <v>32</v>
      </c>
      <c r="C11" s="7" t="s">
        <v>146</v>
      </c>
      <c r="D11" s="7" t="s">
        <v>146</v>
      </c>
      <c r="E11" s="7" t="s">
        <v>143</v>
      </c>
      <c r="F11" s="12">
        <v>10</v>
      </c>
      <c r="G11" s="7" t="s">
        <v>144</v>
      </c>
      <c r="H11" s="7"/>
      <c r="I11" s="7" t="s">
        <v>147</v>
      </c>
    </row>
    <row r="12" ht="16.5" customHeight="1" spans="1:9">
      <c r="A12" s="9"/>
      <c r="B12" s="7" t="s">
        <v>34</v>
      </c>
      <c r="C12" s="7" t="s">
        <v>148</v>
      </c>
      <c r="D12" s="7" t="s">
        <v>148</v>
      </c>
      <c r="E12" s="7" t="s">
        <v>143</v>
      </c>
      <c r="F12" s="12">
        <v>95</v>
      </c>
      <c r="G12" s="7" t="s">
        <v>149</v>
      </c>
      <c r="H12" s="7"/>
      <c r="I12" s="7" t="s">
        <v>150</v>
      </c>
    </row>
    <row r="13" ht="16.5" customHeight="1" spans="1:9">
      <c r="A13" s="8"/>
      <c r="B13" s="8" t="s">
        <v>37</v>
      </c>
      <c r="C13" s="8" t="s">
        <v>151</v>
      </c>
      <c r="D13" s="8" t="s">
        <v>151</v>
      </c>
      <c r="E13" s="8" t="s">
        <v>143</v>
      </c>
      <c r="F13" s="8">
        <v>95</v>
      </c>
      <c r="G13" s="8" t="s">
        <v>149</v>
      </c>
      <c r="H13" s="8"/>
      <c r="I13" s="8" t="s">
        <v>152</v>
      </c>
    </row>
    <row r="14" ht="16.5" customHeight="1" spans="1:9">
      <c r="A14" s="8"/>
      <c r="B14" s="8" t="s">
        <v>39</v>
      </c>
      <c r="C14" s="8" t="s">
        <v>153</v>
      </c>
      <c r="D14" s="8" t="s">
        <v>153</v>
      </c>
      <c r="E14" s="8" t="s">
        <v>143</v>
      </c>
      <c r="F14" s="8">
        <v>95</v>
      </c>
      <c r="G14" s="8" t="s">
        <v>149</v>
      </c>
      <c r="H14" s="8" t="s">
        <v>154</v>
      </c>
      <c r="I14" s="8" t="s">
        <v>154</v>
      </c>
    </row>
    <row r="15" ht="16.5" customHeight="1" spans="1:9">
      <c r="A15" s="5" t="s">
        <v>155</v>
      </c>
      <c r="B15" s="7" t="s">
        <v>42</v>
      </c>
      <c r="C15" s="7" t="s">
        <v>156</v>
      </c>
      <c r="D15" s="7" t="s">
        <v>156</v>
      </c>
      <c r="E15" s="7" t="s">
        <v>157</v>
      </c>
      <c r="F15" s="12" t="s">
        <v>158</v>
      </c>
      <c r="G15" s="7" t="s">
        <v>43</v>
      </c>
      <c r="H15" s="7" t="s">
        <v>159</v>
      </c>
      <c r="I15" s="7" t="s">
        <v>159</v>
      </c>
    </row>
    <row r="16" ht="16.5" customHeight="1" spans="1:9">
      <c r="A16" s="9"/>
      <c r="B16" s="7"/>
      <c r="C16" s="7"/>
      <c r="D16" s="7"/>
      <c r="E16" s="7"/>
      <c r="F16" s="12"/>
      <c r="G16" s="7"/>
      <c r="H16" s="7"/>
      <c r="I16" s="7"/>
    </row>
    <row r="17" ht="16.5" customHeight="1" spans="1:9">
      <c r="A17" s="9"/>
      <c r="B17" s="7"/>
      <c r="C17" s="7"/>
      <c r="D17" s="7"/>
      <c r="E17" s="7"/>
      <c r="F17" s="12"/>
      <c r="G17" s="7"/>
      <c r="H17" s="7"/>
      <c r="I17" s="7"/>
    </row>
    <row r="18" ht="16.5" customHeight="1" spans="1:9">
      <c r="A18" s="5" t="s">
        <v>160</v>
      </c>
      <c r="B18" s="7" t="s">
        <v>47</v>
      </c>
      <c r="C18" s="7" t="s">
        <v>161</v>
      </c>
      <c r="D18" s="7" t="s">
        <v>161</v>
      </c>
      <c r="E18" s="7" t="s">
        <v>143</v>
      </c>
      <c r="F18" s="12">
        <v>95</v>
      </c>
      <c r="G18" s="7" t="s">
        <v>149</v>
      </c>
      <c r="H18" s="7"/>
      <c r="I18" s="7" t="s">
        <v>162</v>
      </c>
    </row>
    <row r="19" ht="16.5" customHeight="1" spans="1:9">
      <c r="A19" s="9"/>
      <c r="B19" s="7"/>
      <c r="C19" s="7"/>
      <c r="D19" s="7"/>
      <c r="E19" s="7"/>
      <c r="F19" s="12"/>
      <c r="G19" s="7"/>
      <c r="H19" s="7"/>
      <c r="I19" s="7"/>
    </row>
    <row r="20" ht="16.5" customHeight="1" spans="1:9">
      <c r="A20" s="9"/>
      <c r="B20" s="7"/>
      <c r="C20" s="7"/>
      <c r="D20" s="7"/>
      <c r="E20" s="7"/>
      <c r="F20" s="12"/>
      <c r="G20" s="7"/>
      <c r="H20" s="7"/>
      <c r="I20" s="7"/>
    </row>
    <row r="21" spans="1:9">
      <c r="A21" s="13"/>
      <c r="B21" s="13"/>
      <c r="C21" s="13"/>
      <c r="D21" s="13"/>
      <c r="E21" s="13"/>
      <c r="F21" s="13"/>
      <c r="G21" s="13"/>
      <c r="H21" s="13"/>
      <c r="I21" s="13"/>
    </row>
  </sheetData>
  <mergeCells count="26">
    <mergeCell ref="A1:I1"/>
    <mergeCell ref="B2:D2"/>
    <mergeCell ref="E2:F2"/>
    <mergeCell ref="G2:I2"/>
    <mergeCell ref="B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C7:I7"/>
    <mergeCell ref="E8:G8"/>
    <mergeCell ref="A5:A6"/>
    <mergeCell ref="A8:A9"/>
    <mergeCell ref="A10:A14"/>
    <mergeCell ref="A15:A17"/>
    <mergeCell ref="A18:A20"/>
    <mergeCell ref="B8:B9"/>
    <mergeCell ref="C8:C9"/>
    <mergeCell ref="D8:D9"/>
    <mergeCell ref="H8:H9"/>
    <mergeCell ref="I8:I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H2" sqref="H2"/>
    </sheetView>
  </sheetViews>
  <sheetFormatPr defaultColWidth="9" defaultRowHeight="14" outlineLevelCol="7"/>
  <cols>
    <col min="1" max="1" width="12.4454545454545" customWidth="1"/>
    <col min="2" max="2" width="14" customWidth="1"/>
  </cols>
  <sheetData>
    <row r="1" spans="1:8">
      <c r="A1">
        <f>目标表!C9</f>
        <v>0</v>
      </c>
      <c r="B1">
        <f>目标表!D9</f>
        <v>0</v>
      </c>
      <c r="C1" t="str">
        <f>目标表!E9</f>
        <v>符号</v>
      </c>
      <c r="D1" t="str">
        <f>目标表!F9</f>
        <v>值</v>
      </c>
      <c r="E1" t="str">
        <f>目标表!G9</f>
        <v>单位（文字描述）</v>
      </c>
      <c r="F1">
        <f>目标表!H9</f>
        <v>0</v>
      </c>
      <c r="G1">
        <f>目标表!I9</f>
        <v>0</v>
      </c>
      <c r="H1" t="str">
        <f>B1&amp;C1&amp;D1&amp;E1</f>
        <v>0符号值单位（文字描述）</v>
      </c>
    </row>
    <row r="2" spans="1:8">
      <c r="A2" t="str">
        <f>目标表!C10</f>
        <v>合同修改数量</v>
      </c>
      <c r="B2" t="str">
        <f>目标表!D10</f>
        <v>合同修改数量</v>
      </c>
      <c r="C2" t="str">
        <f>目标表!E10</f>
        <v>≥</v>
      </c>
      <c r="D2">
        <f>目标表!F10</f>
        <v>20</v>
      </c>
      <c r="E2" t="str">
        <f>目标表!G10</f>
        <v>件</v>
      </c>
      <c r="F2">
        <f>目标表!H10</f>
        <v>0</v>
      </c>
      <c r="G2" t="str">
        <f>目标表!I10</f>
        <v>合同目标完成率高于95%</v>
      </c>
      <c r="H2" t="str">
        <f>B2&amp;C2&amp;D2&amp;E2</f>
        <v>合同修改数量≥20件</v>
      </c>
    </row>
    <row r="3" spans="1:8">
      <c r="A3" t="str">
        <f>目标表!C11</f>
        <v>代理案件数量</v>
      </c>
      <c r="B3" t="str">
        <f>目标表!D11</f>
        <v>代理案件数量</v>
      </c>
      <c r="C3" t="str">
        <f>目标表!E11</f>
        <v>≥</v>
      </c>
      <c r="D3">
        <f>目标表!F11</f>
        <v>10</v>
      </c>
      <c r="E3" t="str">
        <f>目标表!G11</f>
        <v>件</v>
      </c>
      <c r="F3">
        <f>目标表!H11</f>
        <v>0</v>
      </c>
      <c r="G3" t="str">
        <f>目标表!I11</f>
        <v>数量</v>
      </c>
      <c r="H3" t="str">
        <f>B3&amp;C3&amp;D3&amp;E3</f>
        <v>代理案件数量≥10件</v>
      </c>
    </row>
    <row r="4" spans="1:8">
      <c r="A4" t="str">
        <f>目标表!C12</f>
        <v>法律咨询答复率</v>
      </c>
      <c r="B4" t="str">
        <f>目标表!D12</f>
        <v>法律咨询答复率</v>
      </c>
      <c r="C4" t="str">
        <f>目标表!E12</f>
        <v>≥</v>
      </c>
      <c r="D4">
        <f>目标表!F12</f>
        <v>95</v>
      </c>
      <c r="E4" t="str">
        <f>目标表!G12</f>
        <v>%</v>
      </c>
      <c r="F4">
        <f>目标表!H12</f>
        <v>0</v>
      </c>
      <c r="G4" t="str">
        <f>目标表!I12</f>
        <v>法律咨询答复率高于95%</v>
      </c>
      <c r="H4" t="str">
        <f t="shared" ref="H4:H12" si="0">B4&amp;C4&amp;D4&amp;E4</f>
        <v>法律咨询答复率≥95%</v>
      </c>
    </row>
    <row r="5" spans="1:8">
      <c r="A5" t="str">
        <f>目标表!C13</f>
        <v>工作完成及时率</v>
      </c>
      <c r="B5" t="str">
        <f>目标表!D13</f>
        <v>工作完成及时率</v>
      </c>
      <c r="C5" t="str">
        <f>目标表!E13</f>
        <v>≥</v>
      </c>
      <c r="D5">
        <f>目标表!F13</f>
        <v>95</v>
      </c>
      <c r="E5" t="str">
        <f>目标表!G13</f>
        <v>%</v>
      </c>
      <c r="F5">
        <f>目标表!H13</f>
        <v>0</v>
      </c>
      <c r="G5" t="str">
        <f>目标表!I13</f>
        <v>工作完成及时率高于95%</v>
      </c>
      <c r="H5" t="str">
        <f t="shared" si="0"/>
        <v>工作完成及时率≥95%</v>
      </c>
    </row>
    <row r="6" spans="1:8">
      <c r="A6" t="str">
        <f>目标表!C14</f>
        <v>合同审核成本控制率</v>
      </c>
      <c r="B6" t="str">
        <f>目标表!D14</f>
        <v>合同审核成本控制率</v>
      </c>
      <c r="C6" t="str">
        <f>目标表!E14</f>
        <v>≥</v>
      </c>
      <c r="D6">
        <f>目标表!F14</f>
        <v>95</v>
      </c>
      <c r="E6" t="str">
        <f>目标表!G14</f>
        <v>%</v>
      </c>
      <c r="F6" t="str">
        <f>目标表!H14</f>
        <v>合同金额控制在预算内</v>
      </c>
      <c r="G6" t="str">
        <f>目标表!I14</f>
        <v>合同金额控制在预算内</v>
      </c>
      <c r="H6" t="str">
        <f t="shared" si="0"/>
        <v>合同审核成本控制率≥95%</v>
      </c>
    </row>
    <row r="7" spans="1:8">
      <c r="A7" t="str">
        <f>目标表!C15</f>
        <v>服务工作水平</v>
      </c>
      <c r="B7" t="str">
        <f>目标表!D15</f>
        <v>服务工作水平</v>
      </c>
      <c r="C7" t="str">
        <f>目标表!E15</f>
        <v>文字描述</v>
      </c>
      <c r="D7" t="str">
        <f>目标表!F15</f>
        <v/>
      </c>
      <c r="E7" t="str">
        <f>目标表!G15</f>
        <v>有效提升单位依法行政水平</v>
      </c>
      <c r="F7" t="str">
        <f>目标表!H15</f>
        <v>提升单位依法行政水平</v>
      </c>
      <c r="G7" t="str">
        <f>目标表!I15</f>
        <v>提升单位依法行政水平</v>
      </c>
      <c r="H7" t="str">
        <f t="shared" si="0"/>
        <v>服务工作水平文字描述有效提升单位依法行政水平</v>
      </c>
    </row>
    <row r="8" spans="1:8">
      <c r="A8">
        <f>目标表!C16</f>
        <v>0</v>
      </c>
      <c r="B8">
        <f>目标表!D16</f>
        <v>0</v>
      </c>
      <c r="C8">
        <f>目标表!E16</f>
        <v>0</v>
      </c>
      <c r="D8">
        <f>目标表!F16</f>
        <v>0</v>
      </c>
      <c r="E8">
        <f>目标表!G16</f>
        <v>0</v>
      </c>
      <c r="F8">
        <f>目标表!H16</f>
        <v>0</v>
      </c>
      <c r="G8">
        <f>目标表!I16</f>
        <v>0</v>
      </c>
      <c r="H8" t="str">
        <f t="shared" si="0"/>
        <v>0000</v>
      </c>
    </row>
    <row r="9" spans="1:8">
      <c r="A9">
        <f>目标表!C17</f>
        <v>0</v>
      </c>
      <c r="B9">
        <f>目标表!D17</f>
        <v>0</v>
      </c>
      <c r="C9">
        <f>目标表!E17</f>
        <v>0</v>
      </c>
      <c r="D9">
        <f>目标表!F17</f>
        <v>0</v>
      </c>
      <c r="E9">
        <f>目标表!G17</f>
        <v>0</v>
      </c>
      <c r="F9">
        <f>目标表!H17</f>
        <v>0</v>
      </c>
      <c r="G9">
        <f>目标表!I17</f>
        <v>0</v>
      </c>
      <c r="H9" t="str">
        <f t="shared" si="0"/>
        <v>0000</v>
      </c>
    </row>
    <row r="10" spans="1:8">
      <c r="A10" t="str">
        <f>目标表!C18</f>
        <v>受益群体满意度</v>
      </c>
      <c r="B10" t="str">
        <f>目标表!D18</f>
        <v>受益群体满意度</v>
      </c>
      <c r="C10" t="str">
        <f>目标表!E18</f>
        <v>≥</v>
      </c>
      <c r="D10">
        <f>目标表!F18</f>
        <v>95</v>
      </c>
      <c r="E10" t="str">
        <f>目标表!G18</f>
        <v>%</v>
      </c>
      <c r="F10">
        <f>目标表!H18</f>
        <v>0</v>
      </c>
      <c r="G10" t="str">
        <f>目标表!I18</f>
        <v>对所提供的法律服务满意度高于95%</v>
      </c>
      <c r="H10" t="str">
        <f t="shared" si="0"/>
        <v>受益群体满意度≥95%</v>
      </c>
    </row>
    <row r="11" spans="1:8">
      <c r="A11">
        <f>目标表!C19</f>
        <v>0</v>
      </c>
      <c r="B11">
        <f>目标表!D19</f>
        <v>0</v>
      </c>
      <c r="C11">
        <f>目标表!E19</f>
        <v>0</v>
      </c>
      <c r="D11">
        <f>目标表!F19</f>
        <v>0</v>
      </c>
      <c r="E11">
        <f>目标表!G19</f>
        <v>0</v>
      </c>
      <c r="F11">
        <f>目标表!H19</f>
        <v>0</v>
      </c>
      <c r="G11">
        <f>目标表!I19</f>
        <v>0</v>
      </c>
      <c r="H11" t="str">
        <f t="shared" si="0"/>
        <v>0000</v>
      </c>
    </row>
    <row r="12" spans="1:8">
      <c r="A12">
        <f>目标表!C20</f>
        <v>0</v>
      </c>
      <c r="B12">
        <f>目标表!D20</f>
        <v>0</v>
      </c>
      <c r="C12">
        <f>目标表!E20</f>
        <v>0</v>
      </c>
      <c r="D12">
        <f>目标表!F20</f>
        <v>0</v>
      </c>
      <c r="E12">
        <f>目标表!G20</f>
        <v>0</v>
      </c>
      <c r="F12">
        <f>目标表!H20</f>
        <v>0</v>
      </c>
      <c r="G12">
        <f>目标表!I20</f>
        <v>0</v>
      </c>
      <c r="H12" t="str">
        <f t="shared" si="0"/>
        <v>0000</v>
      </c>
    </row>
    <row r="13" spans="1:8">
      <c r="A13">
        <f>目标表!C21</f>
        <v>0</v>
      </c>
      <c r="B13">
        <f>目标表!D21</f>
        <v>0</v>
      </c>
      <c r="C13">
        <f>目标表!E21</f>
        <v>0</v>
      </c>
      <c r="D13">
        <f>目标表!F21</f>
        <v>0</v>
      </c>
      <c r="E13">
        <f>目标表!G21</f>
        <v>0</v>
      </c>
      <c r="F13">
        <f>目标表!H21</f>
        <v>0</v>
      </c>
      <c r="G13">
        <f>目标表!I21</f>
        <v>0</v>
      </c>
      <c r="H13" t="str">
        <f t="shared" ref="H13:H18" si="1">B13&amp;C13&amp;D13&amp;E13</f>
        <v>0000</v>
      </c>
    </row>
    <row r="14" spans="1:8">
      <c r="A14">
        <f>目标表!C22</f>
        <v>0</v>
      </c>
      <c r="B14">
        <f>目标表!D22</f>
        <v>0</v>
      </c>
      <c r="C14">
        <f>目标表!E22</f>
        <v>0</v>
      </c>
      <c r="D14">
        <f>目标表!F22</f>
        <v>0</v>
      </c>
      <c r="E14">
        <f>目标表!G22</f>
        <v>0</v>
      </c>
      <c r="F14">
        <f>目标表!H22</f>
        <v>0</v>
      </c>
      <c r="G14">
        <f>目标表!I22</f>
        <v>0</v>
      </c>
      <c r="H14" t="str">
        <f t="shared" si="1"/>
        <v>0000</v>
      </c>
    </row>
    <row r="15" spans="1:8">
      <c r="A15">
        <f>目标表!C23</f>
        <v>0</v>
      </c>
      <c r="B15">
        <f>目标表!D23</f>
        <v>0</v>
      </c>
      <c r="C15">
        <f>目标表!E23</f>
        <v>0</v>
      </c>
      <c r="D15">
        <f>目标表!F23</f>
        <v>0</v>
      </c>
      <c r="E15">
        <f>目标表!G23</f>
        <v>0</v>
      </c>
      <c r="F15">
        <f>目标表!H23</f>
        <v>0</v>
      </c>
      <c r="G15">
        <f>目标表!I23</f>
        <v>0</v>
      </c>
      <c r="H15" t="str">
        <f t="shared" si="1"/>
        <v>0000</v>
      </c>
    </row>
    <row r="16" spans="1:8">
      <c r="A16">
        <f>目标表!C24</f>
        <v>0</v>
      </c>
      <c r="B16">
        <f>目标表!D24</f>
        <v>0</v>
      </c>
      <c r="C16">
        <f>目标表!E24</f>
        <v>0</v>
      </c>
      <c r="D16">
        <f>目标表!F24</f>
        <v>0</v>
      </c>
      <c r="E16">
        <f>目标表!G24</f>
        <v>0</v>
      </c>
      <c r="F16">
        <f>目标表!H24</f>
        <v>0</v>
      </c>
      <c r="G16">
        <f>目标表!I24</f>
        <v>0</v>
      </c>
      <c r="H16" t="str">
        <f t="shared" si="1"/>
        <v>0000</v>
      </c>
    </row>
    <row r="17" spans="1:8">
      <c r="A17">
        <f>目标表!C25</f>
        <v>0</v>
      </c>
      <c r="B17">
        <f>目标表!D25</f>
        <v>0</v>
      </c>
      <c r="C17">
        <f>目标表!E25</f>
        <v>0</v>
      </c>
      <c r="D17">
        <f>目标表!F25</f>
        <v>0</v>
      </c>
      <c r="E17">
        <f>目标表!G25</f>
        <v>0</v>
      </c>
      <c r="F17">
        <f>目标表!H25</f>
        <v>0</v>
      </c>
      <c r="G17">
        <f>目标表!I25</f>
        <v>0</v>
      </c>
      <c r="H17" t="str">
        <f t="shared" si="1"/>
        <v>0000</v>
      </c>
    </row>
    <row r="18" spans="1:8">
      <c r="A18">
        <f>目标表!C26</f>
        <v>0</v>
      </c>
      <c r="B18">
        <f>目标表!D26</f>
        <v>0</v>
      </c>
      <c r="C18">
        <f>目标表!E26</f>
        <v>0</v>
      </c>
      <c r="D18">
        <f>目标表!F26</f>
        <v>0</v>
      </c>
      <c r="E18">
        <f>目标表!G26</f>
        <v>0</v>
      </c>
      <c r="F18">
        <f>目标表!H26</f>
        <v>0</v>
      </c>
      <c r="G18">
        <f>目标表!I26</f>
        <v>0</v>
      </c>
      <c r="H18" t="str">
        <f t="shared" si="1"/>
        <v>0000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ev1dsl</vt:lpstr>
      <vt:lpstr>Macro1</vt:lpstr>
      <vt:lpstr>自评表</vt:lpstr>
      <vt:lpstr>预算表</vt:lpstr>
      <vt:lpstr>目标表</vt:lpstr>
      <vt:lpstr>去值表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2006-09-15T11:21:00Z</dcterms:created>
  <cp:lastPrinted>2021-05-29T07:16:00Z</cp:lastPrinted>
  <dcterms:modified xsi:type="dcterms:W3CDTF">2023-12-19T03:08:20Z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490991B713014FD78A6CC758FECEF919_13</vt:lpwstr>
  </property>
</Properties>
</file>