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20" yWindow="-120" windowWidth="20730" windowHeight="1131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I8" i="1"/>
  <c r="I7"/>
  <c r="H7"/>
  <c r="H24" s="1"/>
</calcChain>
</file>

<file path=xl/sharedStrings.xml><?xml version="1.0" encoding="utf-8"?>
<sst xmlns="http://schemas.openxmlformats.org/spreadsheetml/2006/main" count="88" uniqueCount="69">
  <si>
    <t>附件2</t>
  </si>
  <si>
    <t xml:space="preserve">项目支出绩效自评表 </t>
  </si>
  <si>
    <t>项目名称</t>
  </si>
  <si>
    <t>公安专项经费</t>
  </si>
  <si>
    <t>主管部门</t>
  </si>
  <si>
    <t>项目实施单位</t>
  </si>
  <si>
    <r>
      <t>项目资金</t>
    </r>
    <r>
      <rPr>
        <sz val="12"/>
        <color indexed="8"/>
        <rFont val="宋体"/>
        <family val="3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</si>
  <si>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</si>
  <si>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</si>
  <si>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</si>
  <si>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</si>
  <si>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</si>
  <si>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</si>
  <si>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</si>
  <si>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</si>
  <si>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</si>
  <si>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 xml:space="preserve">      上年结转资金</t>
  </si>
  <si>
    <t>—</t>
  </si>
  <si>
    <t>年度总体目标</t>
  </si>
  <si>
    <t>年初预期目标</t>
  </si>
  <si>
    <t>年度实际完成情况</t>
  </si>
  <si>
    <t>绩效指标</t>
  </si>
  <si>
    <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</si>
  <si>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</si>
  <si>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</si>
  <si>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</si>
  <si>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</si>
  <si>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
出
指
标</t>
  </si>
  <si>
    <t>数量指标</t>
  </si>
  <si>
    <t>有效保障</t>
  </si>
  <si>
    <t>质量指标</t>
  </si>
  <si>
    <t>时效指标</t>
  </si>
  <si>
    <t>成本指标</t>
  </si>
  <si>
    <t>效益指标</t>
  </si>
  <si>
    <t>社会效益
指标</t>
  </si>
  <si>
    <t>满意度指标</t>
  </si>
  <si>
    <t>服务对象
满意度指标</t>
  </si>
  <si>
    <t>≥90%</t>
  </si>
  <si>
    <t>总分</t>
  </si>
  <si>
    <t>自评人员信息</t>
  </si>
  <si>
    <t>姓名</t>
  </si>
  <si>
    <t>职务</t>
  </si>
  <si>
    <t>工作单位及部门</t>
  </si>
  <si>
    <t>张韬</t>
  </si>
  <si>
    <t>五级职员</t>
  </si>
  <si>
    <r>
      <t>注：1</t>
    </r>
    <r>
      <rPr>
        <sz val="12"/>
        <color indexed="8"/>
        <rFont val="宋体"/>
        <family val="3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</si>
  <si>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</si>
  <si>
    <r>
      <t xml:space="preserve"> </t>
    </r>
    <r>
      <rPr>
        <sz val="12"/>
        <color indexed="8"/>
        <rFont val="宋体"/>
        <family val="3"/>
        <charset val="134"/>
      </rPr>
      <t xml:space="preserve">     其他资金</t>
    </r>
  </si>
  <si>
    <t>中共天津滨海高新技术产业开发区委员会办公室</t>
    <phoneticPr fontId="2" type="noConversion"/>
  </si>
  <si>
    <t>无偏差</t>
    <phoneticPr fontId="2" type="noConversion"/>
  </si>
  <si>
    <t>保障公安队伍日常办公</t>
    <phoneticPr fontId="2" type="noConversion"/>
  </si>
  <si>
    <t>偏差原因：公安申请，据实支出
改进措施：下一步将加强预算测算准确性，并按照项目实际情况及时调整预算金额，提高项目执行率</t>
    <phoneticPr fontId="2" type="noConversion"/>
  </si>
  <si>
    <t>（2024年度）</t>
    <phoneticPr fontId="2" type="noConversion"/>
  </si>
  <si>
    <t>支撑日常办公生活耗材、设备、器材等，确保办公运行顺畅；维护公安相关设施设备，确保设备运转正常；聘用综治辅助人员协助海泰、渤龙派出所，确保派出所正常运行。</t>
    <phoneticPr fontId="2" type="noConversion"/>
  </si>
  <si>
    <t>综治辅助人员数量</t>
    <phoneticPr fontId="2" type="noConversion"/>
  </si>
  <si>
    <t>办公生活耗材、设备、器材购置完成率</t>
    <phoneticPr fontId="2" type="noConversion"/>
  </si>
  <si>
    <t>维护维修设备完成率</t>
    <phoneticPr fontId="2" type="noConversion"/>
  </si>
  <si>
    <t>综治辅助人员到岗率</t>
    <phoneticPr fontId="2" type="noConversion"/>
  </si>
  <si>
    <t>办公生活耗材、设备、器材合格率</t>
    <phoneticPr fontId="2" type="noConversion"/>
  </si>
  <si>
    <t>维护设备合格率</t>
    <phoneticPr fontId="2" type="noConversion"/>
  </si>
  <si>
    <t>≥80%</t>
    <phoneticPr fontId="2" type="noConversion"/>
  </si>
  <si>
    <t>完成时间</t>
    <phoneticPr fontId="2" type="noConversion"/>
  </si>
  <si>
    <t>2024年12月31日前</t>
    <phoneticPr fontId="2" type="noConversion"/>
  </si>
  <si>
    <t>项目支出</t>
    <phoneticPr fontId="2" type="noConversion"/>
  </si>
  <si>
    <t>≤180万元</t>
    <phoneticPr fontId="2" type="noConversion"/>
  </si>
  <si>
    <t>公安保障满意度</t>
    <phoneticPr fontId="2" type="noConversion"/>
  </si>
  <si>
    <t>142.47万元</t>
    <phoneticPr fontId="2" type="noConversion"/>
  </si>
  <si>
    <t>偏差原因：根据公安申请，据实进行支出
改进措施：下一步将加强预算测算准确性，并按照项目实际情况及时调整预算金额，提高项目执行率</t>
    <phoneticPr fontId="2" type="noConversion"/>
  </si>
  <si>
    <t>有效保障海泰派出所、渤龙派出所日常办公、维护设施设备以及聘用综治辅助人员，确保派出所正常运行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</si>
</sst>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5">
    <font>
      <sz val="11"/>
      <color theme="1"/>
      <name val="等线"/>
      <charset val="134"/>
    </font>
    <font>
      <b/>
      <sz val="14"/>
      <color indexed="8"/>
      <name val="黑体"/>
      <family val="3"/>
      <charset val="134"/>
    </font>
    <font>
      <sz val="9"/>
      <name val="等线"/>
      <charset val="134"/>
    </font>
    <font>
      <sz val="20"/>
      <color indexed="8"/>
      <name val="黑体"/>
      <family val="3"/>
      <charset val="134"/>
    </font>
    <font>
      <sz val="12"/>
      <color indexed="8"/>
      <name val="等线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color indexed="8"/>
      <name val="等线"/>
      <charset val="134"/>
    </font>
    <font>
      <sz val="11"/>
      <color indexed="8"/>
      <name val="等线"/>
      <charset val="134"/>
    </font>
    <font>
      <sz val="11"/>
      <color indexed="8"/>
      <name val="等线"/>
      <charset val="134"/>
    </font>
    <font>
      <b/>
      <sz val="12"/>
      <color indexed="8"/>
      <name val="宋体"/>
      <family val="3"/>
      <charset val="134"/>
    </font>
    <font>
      <sz val="12"/>
      <color indexed="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9" fontId="12" fillId="0" borderId="0" applyFont="0" applyFill="0" applyBorder="0" applyAlignment="0" applyProtection="0">
      <alignment vertical="center"/>
    </xf>
    <xf numFmtId="0" fontId="8" fillId="0" borderId="0"/>
  </cellStyleXfs>
  <cellXfs count="41">
    <xf numFmtId="0" fontId="0" fillId="0" borderId="0" xfId="0"/>
    <xf numFmtId="0" fontId="0" fillId="0" borderId="0" xfId="0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1" fillId="0" borderId="0" xfId="0" applyFont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/>
    </xf>
    <xf numFmtId="10" fontId="6" fillId="2" borderId="1" xfId="1" applyNumberFormat="1" applyFont="1" applyFill="1" applyBorder="1" applyAlignment="1">
      <alignment horizontal="center" vertical="center"/>
    </xf>
    <xf numFmtId="0" fontId="14" fillId="2" borderId="1" xfId="0" applyFont="1" applyFill="1" applyBorder="1" applyAlignment="1" applyProtection="1">
      <alignment horizontal="center" vertical="center" wrapText="1"/>
      <protection locked="0"/>
    </xf>
    <xf numFmtId="0" fontId="14" fillId="2" borderId="1" xfId="0" applyFont="1" applyFill="1" applyBorder="1" applyAlignment="1" applyProtection="1">
      <alignment horizontal="center" vertical="center"/>
      <protection locked="0"/>
    </xf>
    <xf numFmtId="176" fontId="5" fillId="2" borderId="1" xfId="0" applyNumberFormat="1" applyFont="1" applyFill="1" applyBorder="1" applyAlignment="1">
      <alignment horizontal="center" vertical="center" wrapText="1"/>
    </xf>
    <xf numFmtId="9" fontId="14" fillId="2" borderId="1" xfId="0" applyNumberFormat="1" applyFont="1" applyFill="1" applyBorder="1" applyAlignment="1" applyProtection="1">
      <alignment horizontal="center" vertical="center"/>
      <protection locked="0"/>
    </xf>
    <xf numFmtId="9" fontId="5" fillId="2" borderId="1" xfId="0" applyNumberFormat="1" applyFont="1" applyFill="1" applyBorder="1" applyAlignment="1">
      <alignment horizontal="center" vertical="center"/>
    </xf>
    <xf numFmtId="49" fontId="14" fillId="2" borderId="1" xfId="0" applyNumberFormat="1" applyFont="1" applyFill="1" applyBorder="1" applyAlignment="1" applyProtection="1">
      <alignment horizontal="center" vertical="center"/>
      <protection locked="0"/>
    </xf>
    <xf numFmtId="0" fontId="8" fillId="2" borderId="1" xfId="2" applyFill="1" applyBorder="1" applyAlignment="1">
      <alignment horizontal="center" vertical="center" wrapText="1"/>
    </xf>
    <xf numFmtId="31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>
      <alignment horizontal="center" vertical="center"/>
    </xf>
    <xf numFmtId="9" fontId="5" fillId="2" borderId="1" xfId="0" applyNumberFormat="1" applyFont="1" applyFill="1" applyBorder="1" applyAlignment="1">
      <alignment horizontal="center" vertical="center" wrapText="1"/>
    </xf>
    <xf numFmtId="0" fontId="8" fillId="2" borderId="1" xfId="2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2" fontId="6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textRotation="255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/>
    </xf>
    <xf numFmtId="176" fontId="13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</cellXfs>
  <cellStyles count="3">
    <cellStyle name="百分比" xfId="1" builtinId="5"/>
    <cellStyle name="常规" xfId="0" builtinId="0"/>
    <cellStyle name="常规 2 4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0"/>
  <sheetViews>
    <sheetView tabSelected="1" topLeftCell="A20" zoomScale="85" zoomScaleNormal="85" workbookViewId="0">
      <selection activeCell="G26" sqref="A4:J28"/>
    </sheetView>
  </sheetViews>
  <sheetFormatPr defaultColWidth="8.125" defaultRowHeight="13.5"/>
  <cols>
    <col min="1" max="1" width="4.5" style="1" customWidth="1"/>
    <col min="2" max="2" width="14.125" style="1" customWidth="1"/>
    <col min="3" max="3" width="22.625" style="1" customWidth="1"/>
    <col min="4" max="4" width="25.125" style="1" customWidth="1"/>
    <col min="5" max="5" width="18.5" style="1" customWidth="1"/>
    <col min="6" max="6" width="26.5" style="1" customWidth="1"/>
    <col min="7" max="7" width="9.625" style="1" bestFit="1" customWidth="1"/>
    <col min="8" max="8" width="8.5" style="1" bestFit="1" customWidth="1"/>
    <col min="9" max="9" width="8.125" style="1" customWidth="1"/>
    <col min="10" max="10" width="20.875" style="1" customWidth="1"/>
    <col min="11" max="16384" width="8.125" style="1"/>
  </cols>
  <sheetData>
    <row r="1" spans="1:10" ht="18.7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25.5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ht="14.25">
      <c r="A3" s="26" t="s">
        <v>52</v>
      </c>
      <c r="B3" s="26"/>
      <c r="C3" s="26"/>
      <c r="D3" s="26"/>
      <c r="E3" s="26"/>
      <c r="F3" s="26"/>
      <c r="G3" s="26"/>
      <c r="H3" s="26"/>
      <c r="I3" s="26"/>
      <c r="J3" s="26"/>
    </row>
    <row r="4" spans="1:10" ht="21" customHeight="1">
      <c r="A4" s="22" t="s">
        <v>2</v>
      </c>
      <c r="B4" s="22"/>
      <c r="C4" s="22" t="s">
        <v>3</v>
      </c>
      <c r="D4" s="22"/>
      <c r="E4" s="22"/>
      <c r="F4" s="22"/>
      <c r="G4" s="22"/>
      <c r="H4" s="22"/>
      <c r="I4" s="22"/>
      <c r="J4" s="22"/>
    </row>
    <row r="5" spans="1:10" ht="38.1" customHeight="1">
      <c r="A5" s="22" t="s">
        <v>4</v>
      </c>
      <c r="B5" s="22"/>
      <c r="C5" s="23" t="s">
        <v>48</v>
      </c>
      <c r="D5" s="23"/>
      <c r="E5" s="6" t="s">
        <v>5</v>
      </c>
      <c r="F5" s="22" t="s">
        <v>48</v>
      </c>
      <c r="G5" s="22"/>
      <c r="H5" s="22"/>
      <c r="I5" s="22"/>
      <c r="J5" s="22"/>
    </row>
    <row r="6" spans="1:10" ht="28.5">
      <c r="A6" s="23" t="s">
        <v>6</v>
      </c>
      <c r="B6" s="23"/>
      <c r="C6" s="6"/>
      <c r="D6" s="7" t="s">
        <v>7</v>
      </c>
      <c r="E6" s="7" t="s">
        <v>8</v>
      </c>
      <c r="F6" s="7" t="s">
        <v>9</v>
      </c>
      <c r="G6" s="7" t="s">
        <v>10</v>
      </c>
      <c r="H6" s="7" t="s">
        <v>11</v>
      </c>
      <c r="I6" s="7" t="s">
        <v>12</v>
      </c>
      <c r="J6" s="7" t="s">
        <v>13</v>
      </c>
    </row>
    <row r="7" spans="1:10" ht="29.1" customHeight="1">
      <c r="A7" s="23"/>
      <c r="B7" s="23"/>
      <c r="C7" s="29" t="s">
        <v>14</v>
      </c>
      <c r="D7" s="8">
        <v>180</v>
      </c>
      <c r="E7" s="8">
        <v>180</v>
      </c>
      <c r="F7" s="30">
        <v>142.47</v>
      </c>
      <c r="G7" s="8">
        <v>10</v>
      </c>
      <c r="H7" s="8">
        <f>I7*G7</f>
        <v>7.915</v>
      </c>
      <c r="I7" s="9">
        <f>F7/E7</f>
        <v>0.79149999999999998</v>
      </c>
      <c r="J7" s="31" t="s">
        <v>51</v>
      </c>
    </row>
    <row r="8" spans="1:10" ht="29.1" customHeight="1">
      <c r="A8" s="23"/>
      <c r="B8" s="23"/>
      <c r="C8" s="32" t="s">
        <v>15</v>
      </c>
      <c r="D8" s="8">
        <v>180</v>
      </c>
      <c r="E8" s="8">
        <v>180</v>
      </c>
      <c r="F8" s="30">
        <v>142.47</v>
      </c>
      <c r="G8" s="6" t="s">
        <v>17</v>
      </c>
      <c r="H8" s="6" t="s">
        <v>17</v>
      </c>
      <c r="I8" s="9">
        <f>F8/E8</f>
        <v>0.79149999999999998</v>
      </c>
      <c r="J8" s="33"/>
    </row>
    <row r="9" spans="1:10" ht="29.1" customHeight="1">
      <c r="A9" s="23"/>
      <c r="B9" s="23"/>
      <c r="C9" s="32" t="s">
        <v>16</v>
      </c>
      <c r="D9" s="8">
        <v>0</v>
      </c>
      <c r="E9" s="8">
        <v>0</v>
      </c>
      <c r="F9" s="30">
        <v>0</v>
      </c>
      <c r="G9" s="6" t="s">
        <v>17</v>
      </c>
      <c r="H9" s="6" t="s">
        <v>17</v>
      </c>
      <c r="I9" s="9">
        <v>0</v>
      </c>
      <c r="J9" s="33"/>
    </row>
    <row r="10" spans="1:10" ht="29.1" customHeight="1">
      <c r="A10" s="23"/>
      <c r="B10" s="23"/>
      <c r="C10" s="29" t="s">
        <v>47</v>
      </c>
      <c r="D10" s="8">
        <v>0</v>
      </c>
      <c r="E10" s="8">
        <v>0</v>
      </c>
      <c r="F10" s="30">
        <v>0</v>
      </c>
      <c r="G10" s="6" t="s">
        <v>17</v>
      </c>
      <c r="H10" s="6" t="s">
        <v>17</v>
      </c>
      <c r="I10" s="9">
        <v>0</v>
      </c>
      <c r="J10" s="33"/>
    </row>
    <row r="11" spans="1:10" ht="23.1" customHeight="1">
      <c r="A11" s="23" t="s">
        <v>18</v>
      </c>
      <c r="B11" s="23"/>
      <c r="C11" s="23" t="s">
        <v>19</v>
      </c>
      <c r="D11" s="23"/>
      <c r="E11" s="23"/>
      <c r="F11" s="22" t="s">
        <v>20</v>
      </c>
      <c r="G11" s="22"/>
      <c r="H11" s="22"/>
      <c r="I11" s="22"/>
      <c r="J11" s="22"/>
    </row>
    <row r="12" spans="1:10" ht="82.7" customHeight="1">
      <c r="A12" s="23"/>
      <c r="B12" s="23"/>
      <c r="C12" s="23" t="s">
        <v>53</v>
      </c>
      <c r="D12" s="23"/>
      <c r="E12" s="23"/>
      <c r="F12" s="23" t="s">
        <v>53</v>
      </c>
      <c r="G12" s="23"/>
      <c r="H12" s="23"/>
      <c r="I12" s="23"/>
      <c r="J12" s="23"/>
    </row>
    <row r="13" spans="1:10" ht="22.7" customHeight="1">
      <c r="A13" s="34" t="s">
        <v>21</v>
      </c>
      <c r="B13" s="7" t="s">
        <v>22</v>
      </c>
      <c r="C13" s="7" t="s">
        <v>23</v>
      </c>
      <c r="D13" s="6" t="s">
        <v>24</v>
      </c>
      <c r="E13" s="7" t="s">
        <v>25</v>
      </c>
      <c r="F13" s="7" t="s">
        <v>26</v>
      </c>
      <c r="G13" s="7" t="s">
        <v>10</v>
      </c>
      <c r="H13" s="7" t="s">
        <v>11</v>
      </c>
      <c r="I13" s="23" t="s">
        <v>13</v>
      </c>
      <c r="J13" s="23"/>
    </row>
    <row r="14" spans="1:10" s="2" customFormat="1" ht="42.95" customHeight="1">
      <c r="A14" s="34"/>
      <c r="B14" s="21" t="s">
        <v>27</v>
      </c>
      <c r="C14" s="21" t="s">
        <v>28</v>
      </c>
      <c r="D14" s="10" t="s">
        <v>54</v>
      </c>
      <c r="E14" s="11">
        <v>19</v>
      </c>
      <c r="F14" s="11">
        <v>19</v>
      </c>
      <c r="G14" s="12">
        <v>5</v>
      </c>
      <c r="H14" s="12">
        <v>5</v>
      </c>
      <c r="I14" s="35" t="s">
        <v>49</v>
      </c>
      <c r="J14" s="35"/>
    </row>
    <row r="15" spans="1:10" s="2" customFormat="1" ht="42.95" customHeight="1">
      <c r="A15" s="34"/>
      <c r="B15" s="21"/>
      <c r="C15" s="21"/>
      <c r="D15" s="10" t="s">
        <v>55</v>
      </c>
      <c r="E15" s="13">
        <v>1</v>
      </c>
      <c r="F15" s="14">
        <v>1</v>
      </c>
      <c r="G15" s="12">
        <v>5</v>
      </c>
      <c r="H15" s="12">
        <v>5</v>
      </c>
      <c r="I15" s="35" t="s">
        <v>49</v>
      </c>
      <c r="J15" s="35"/>
    </row>
    <row r="16" spans="1:10" s="2" customFormat="1" ht="42.95" customHeight="1">
      <c r="A16" s="34"/>
      <c r="B16" s="21"/>
      <c r="C16" s="21"/>
      <c r="D16" s="10" t="s">
        <v>56</v>
      </c>
      <c r="E16" s="13">
        <v>1</v>
      </c>
      <c r="F16" s="14">
        <v>1</v>
      </c>
      <c r="G16" s="12">
        <v>5</v>
      </c>
      <c r="H16" s="12">
        <v>5</v>
      </c>
      <c r="I16" s="35" t="s">
        <v>49</v>
      </c>
      <c r="J16" s="35"/>
    </row>
    <row r="17" spans="1:11" s="2" customFormat="1" ht="42.95" customHeight="1">
      <c r="A17" s="34"/>
      <c r="B17" s="21"/>
      <c r="C17" s="21" t="s">
        <v>30</v>
      </c>
      <c r="D17" s="10" t="s">
        <v>57</v>
      </c>
      <c r="E17" s="14">
        <v>1</v>
      </c>
      <c r="F17" s="14">
        <v>1</v>
      </c>
      <c r="G17" s="12">
        <v>5</v>
      </c>
      <c r="H17" s="12">
        <v>5</v>
      </c>
      <c r="I17" s="35" t="s">
        <v>49</v>
      </c>
      <c r="J17" s="35"/>
    </row>
    <row r="18" spans="1:11" s="2" customFormat="1" ht="42.95" customHeight="1">
      <c r="A18" s="34"/>
      <c r="B18" s="21"/>
      <c r="C18" s="21"/>
      <c r="D18" s="10" t="s">
        <v>58</v>
      </c>
      <c r="E18" s="15" t="s">
        <v>60</v>
      </c>
      <c r="F18" s="14">
        <v>1</v>
      </c>
      <c r="G18" s="12">
        <v>5</v>
      </c>
      <c r="H18" s="12">
        <v>5</v>
      </c>
      <c r="I18" s="35" t="s">
        <v>49</v>
      </c>
      <c r="J18" s="35"/>
    </row>
    <row r="19" spans="1:11" s="2" customFormat="1" ht="42.95" customHeight="1">
      <c r="A19" s="34"/>
      <c r="B19" s="21"/>
      <c r="C19" s="21"/>
      <c r="D19" s="10" t="s">
        <v>59</v>
      </c>
      <c r="E19" s="14">
        <v>1</v>
      </c>
      <c r="F19" s="14">
        <v>1</v>
      </c>
      <c r="G19" s="12">
        <v>5</v>
      </c>
      <c r="H19" s="12">
        <v>5</v>
      </c>
      <c r="I19" s="35" t="s">
        <v>49</v>
      </c>
      <c r="J19" s="35"/>
    </row>
    <row r="20" spans="1:11" s="2" customFormat="1" ht="42.95" customHeight="1">
      <c r="A20" s="34"/>
      <c r="B20" s="21"/>
      <c r="C20" s="16" t="s">
        <v>31</v>
      </c>
      <c r="D20" s="10" t="s">
        <v>61</v>
      </c>
      <c r="E20" s="15" t="s">
        <v>62</v>
      </c>
      <c r="F20" s="17">
        <v>45657</v>
      </c>
      <c r="G20" s="12">
        <v>10</v>
      </c>
      <c r="H20" s="12">
        <v>10</v>
      </c>
      <c r="I20" s="35" t="s">
        <v>49</v>
      </c>
      <c r="J20" s="35"/>
    </row>
    <row r="21" spans="1:11" s="2" customFormat="1" ht="91.5" customHeight="1">
      <c r="A21" s="34"/>
      <c r="B21" s="21"/>
      <c r="C21" s="16" t="s">
        <v>32</v>
      </c>
      <c r="D21" s="10" t="s">
        <v>63</v>
      </c>
      <c r="E21" s="18" t="s">
        <v>64</v>
      </c>
      <c r="F21" s="19" t="s">
        <v>66</v>
      </c>
      <c r="G21" s="12">
        <v>10</v>
      </c>
      <c r="H21" s="12">
        <v>7</v>
      </c>
      <c r="I21" s="36" t="s">
        <v>67</v>
      </c>
      <c r="J21" s="36"/>
    </row>
    <row r="22" spans="1:11" s="2" customFormat="1" ht="63" customHeight="1">
      <c r="A22" s="34"/>
      <c r="B22" s="16" t="s">
        <v>33</v>
      </c>
      <c r="C22" s="16" t="s">
        <v>34</v>
      </c>
      <c r="D22" s="10" t="s">
        <v>50</v>
      </c>
      <c r="E22" s="19" t="s">
        <v>29</v>
      </c>
      <c r="F22" s="20" t="s">
        <v>68</v>
      </c>
      <c r="G22" s="12">
        <v>30</v>
      </c>
      <c r="H22" s="12">
        <v>30</v>
      </c>
      <c r="I22" s="35" t="s">
        <v>49</v>
      </c>
      <c r="J22" s="35"/>
    </row>
    <row r="23" spans="1:11" s="2" customFormat="1" ht="42.95" customHeight="1">
      <c r="A23" s="34"/>
      <c r="B23" s="16" t="s">
        <v>35</v>
      </c>
      <c r="C23" s="16" t="s">
        <v>36</v>
      </c>
      <c r="D23" s="10" t="s">
        <v>65</v>
      </c>
      <c r="E23" s="19" t="s">
        <v>37</v>
      </c>
      <c r="F23" s="14">
        <v>1</v>
      </c>
      <c r="G23" s="12">
        <v>10</v>
      </c>
      <c r="H23" s="12">
        <v>10</v>
      </c>
      <c r="I23" s="35" t="s">
        <v>49</v>
      </c>
      <c r="J23" s="35"/>
    </row>
    <row r="24" spans="1:11" ht="18.75" customHeight="1">
      <c r="A24" s="37" t="s">
        <v>38</v>
      </c>
      <c r="B24" s="37"/>
      <c r="C24" s="37"/>
      <c r="D24" s="37"/>
      <c r="E24" s="37"/>
      <c r="F24" s="37"/>
      <c r="G24" s="38">
        <v>100</v>
      </c>
      <c r="H24" s="38">
        <f>SUM(H14:H23)+H7</f>
        <v>94.915000000000006</v>
      </c>
      <c r="I24" s="37"/>
      <c r="J24" s="37"/>
    </row>
    <row r="25" spans="1:11" s="4" customFormat="1" ht="14.25">
      <c r="A25" s="35" t="s">
        <v>39</v>
      </c>
      <c r="B25" s="21" t="s">
        <v>40</v>
      </c>
      <c r="C25" s="21"/>
      <c r="D25" s="21" t="s">
        <v>41</v>
      </c>
      <c r="E25" s="21"/>
      <c r="F25" s="21"/>
      <c r="G25" s="39" t="s">
        <v>42</v>
      </c>
      <c r="H25" s="39"/>
      <c r="I25" s="39"/>
      <c r="J25" s="39"/>
      <c r="K25" s="3"/>
    </row>
    <row r="26" spans="1:11" s="4" customFormat="1" ht="28.5" customHeight="1">
      <c r="A26" s="35"/>
      <c r="B26" s="40" t="s">
        <v>43</v>
      </c>
      <c r="C26" s="40"/>
      <c r="D26" s="40" t="s">
        <v>44</v>
      </c>
      <c r="E26" s="40"/>
      <c r="F26" s="40"/>
      <c r="G26" s="39" t="s">
        <v>48</v>
      </c>
      <c r="H26" s="39"/>
      <c r="I26" s="39"/>
      <c r="J26" s="39"/>
      <c r="K26" s="5"/>
    </row>
    <row r="27" spans="1:11" s="4" customFormat="1" ht="28.5" customHeight="1">
      <c r="A27" s="35"/>
      <c r="B27" s="40"/>
      <c r="C27" s="40"/>
      <c r="D27" s="40"/>
      <c r="E27" s="40"/>
      <c r="F27" s="40"/>
      <c r="G27" s="39"/>
      <c r="H27" s="39"/>
      <c r="I27" s="39"/>
      <c r="J27" s="39"/>
    </row>
    <row r="28" spans="1:11" s="4" customFormat="1" ht="28.5" customHeight="1">
      <c r="A28" s="35"/>
      <c r="B28" s="40"/>
      <c r="C28" s="40"/>
      <c r="D28" s="40"/>
      <c r="E28" s="40"/>
      <c r="F28" s="40"/>
      <c r="G28" s="39"/>
      <c r="H28" s="39"/>
      <c r="I28" s="39"/>
      <c r="J28" s="39"/>
    </row>
    <row r="29" spans="1:11" ht="14.25">
      <c r="A29" s="28" t="s">
        <v>45</v>
      </c>
      <c r="B29" s="28"/>
      <c r="C29" s="28"/>
      <c r="D29" s="28"/>
      <c r="E29" s="28"/>
      <c r="F29" s="28"/>
      <c r="G29" s="27"/>
      <c r="H29" s="27"/>
      <c r="I29" s="27"/>
      <c r="J29" s="27"/>
    </row>
    <row r="30" spans="1:11" ht="14.25">
      <c r="A30" s="27" t="s">
        <v>46</v>
      </c>
      <c r="B30" s="27"/>
      <c r="C30" s="27"/>
      <c r="D30" s="27"/>
      <c r="E30" s="27"/>
      <c r="F30" s="27"/>
      <c r="G30" s="27"/>
      <c r="H30" s="27"/>
      <c r="I30" s="27"/>
      <c r="J30" s="27"/>
    </row>
  </sheetData>
  <mergeCells count="41">
    <mergeCell ref="I24:J24"/>
    <mergeCell ref="A25:A28"/>
    <mergeCell ref="I20:J20"/>
    <mergeCell ref="I21:J21"/>
    <mergeCell ref="I22:J22"/>
    <mergeCell ref="I23:J23"/>
    <mergeCell ref="A24:F24"/>
    <mergeCell ref="B25:C25"/>
    <mergeCell ref="D25:F25"/>
    <mergeCell ref="G25:J25"/>
    <mergeCell ref="A29:J29"/>
    <mergeCell ref="A30:J30"/>
    <mergeCell ref="B26:C28"/>
    <mergeCell ref="D26:F28"/>
    <mergeCell ref="G26:J28"/>
    <mergeCell ref="A1:J1"/>
    <mergeCell ref="A2:J2"/>
    <mergeCell ref="A3:J3"/>
    <mergeCell ref="A4:B4"/>
    <mergeCell ref="C4:J4"/>
    <mergeCell ref="B14:B21"/>
    <mergeCell ref="A5:B5"/>
    <mergeCell ref="C5:D5"/>
    <mergeCell ref="F5:J5"/>
    <mergeCell ref="I16:J16"/>
    <mergeCell ref="I15:J15"/>
    <mergeCell ref="C14:C16"/>
    <mergeCell ref="I14:J14"/>
    <mergeCell ref="A6:B10"/>
    <mergeCell ref="J7:J10"/>
    <mergeCell ref="A13:A23"/>
    <mergeCell ref="A11:B12"/>
    <mergeCell ref="C11:E11"/>
    <mergeCell ref="F11:J11"/>
    <mergeCell ref="C12:E12"/>
    <mergeCell ref="F12:J12"/>
    <mergeCell ref="I18:J18"/>
    <mergeCell ref="I19:J19"/>
    <mergeCell ref="I17:J17"/>
    <mergeCell ref="C17:C19"/>
    <mergeCell ref="I13:J13"/>
  </mergeCells>
  <phoneticPr fontId="2" type="noConversion"/>
  <printOptions horizontalCentered="1"/>
  <pageMargins left="0.11811023622047245" right="0.11811023622047245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 LYZz</dc:creator>
  <cp:lastModifiedBy>Himmel</cp:lastModifiedBy>
  <cp:lastPrinted>2025-04-29T08:45:40Z</cp:lastPrinted>
  <dcterms:created xsi:type="dcterms:W3CDTF">2015-06-05T18:19:34Z</dcterms:created>
  <dcterms:modified xsi:type="dcterms:W3CDTF">2025-04-29T08:45:43Z</dcterms:modified>
</cp:coreProperties>
</file>