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Wugx\AppData\Local\Temp\Rar$DIa29188.36837\"/>
    </mc:Choice>
  </mc:AlternateContent>
  <bookViews>
    <workbookView xWindow="-120" yWindow="-120" windowWidth="20730" windowHeight="113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I8" i="1" l="1"/>
  <c r="I7" i="1"/>
  <c r="H7" i="1" s="1"/>
  <c r="H22" i="1" s="1"/>
</calcChain>
</file>

<file path=xl/sharedStrings.xml><?xml version="1.0" encoding="utf-8"?>
<sst xmlns="http://schemas.openxmlformats.org/spreadsheetml/2006/main" count="90" uniqueCount="73">
  <si>
    <t>附件2</t>
  </si>
  <si>
    <t xml:space="preserve">项目支出绩效自评表 </t>
  </si>
  <si>
    <t>项目名称</t>
  </si>
  <si>
    <t>信访维稳专项</t>
  </si>
  <si>
    <t>主管部门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</si>
  <si>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</si>
  <si>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</si>
  <si>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</si>
  <si>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</si>
  <si>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</si>
  <si>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</si>
  <si>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</si>
  <si>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</si>
  <si>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</si>
  <si>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</si>
  <si>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</si>
  <si>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</si>
  <si>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</si>
  <si>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</si>
  <si>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</si>
  <si>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</si>
  <si>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</si>
  <si>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</si>
  <si>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</si>
  <si>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</si>
  <si>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</si>
  <si>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</si>
  <si>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
出
指
标</t>
  </si>
  <si>
    <t>数量指标</t>
  </si>
  <si>
    <t>赴市进京接访用餐、住宿、交通等</t>
  </si>
  <si>
    <t>矛调中心聘请专职律师</t>
  </si>
  <si>
    <t>质量指标</t>
  </si>
  <si>
    <t>时效指标</t>
  </si>
  <si>
    <t>成本指标</t>
  </si>
  <si>
    <t>效益指标</t>
  </si>
  <si>
    <t>社会效益
指标</t>
  </si>
  <si>
    <t>有效维护</t>
  </si>
  <si>
    <t>满意度指标</t>
  </si>
  <si>
    <t>服务对象
满意度指标</t>
  </si>
  <si>
    <t>承办职能部门满意度</t>
  </si>
  <si>
    <t>≥90%</t>
  </si>
  <si>
    <t>总分</t>
  </si>
  <si>
    <t>自评人员信息</t>
  </si>
  <si>
    <t>姓名</t>
  </si>
  <si>
    <t>职务</t>
  </si>
  <si>
    <t>工作单位及部门</t>
  </si>
  <si>
    <t>张韬</t>
  </si>
  <si>
    <t>五级职员</t>
  </si>
  <si>
    <t>中共天津滨海高新技术产业开发区委员会办公室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</si>
  <si>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</si>
  <si>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</si>
  <si>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中共天津滨海高新技术产业开发区委员会办公室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</si>
  <si>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</si>
  <si>
    <t>≥1次</t>
  </si>
  <si>
    <t>1次</t>
  </si>
  <si>
    <t>≥1人</t>
  </si>
  <si>
    <t>1人</t>
  </si>
  <si>
    <t>≤60万元</t>
  </si>
  <si>
    <t>无偏差</t>
    <phoneticPr fontId="2" type="noConversion"/>
  </si>
  <si>
    <t>通过信访救助、接访值守、维稳信息收集等方式，解决区内居民困难，维护区域稳定。通过组织信访、维稳及风险评估等方面培训，提升各成员单位处置应对能力。通过组织聘请专职律师等方式，有效调处区内各类矛盾隐患，维护区域稳定。通过设备提升改造、增设固定资产等方式，有效建设完善高新区信访接待场所。</t>
    <phoneticPr fontId="2" type="noConversion"/>
  </si>
  <si>
    <t>=100%</t>
    <phoneticPr fontId="2" type="noConversion"/>
  </si>
  <si>
    <t>全年实际接受信访案件500余件，有效解决了区内居民困难，维护区域稳定。已组织开展信访、维稳及风险评估等方面培训，提升了各成员单位处置应对能力。矛盾调解中心聘请1位专职律师，有效调处区内各类矛盾隐患，维护区域稳定。全年已完成信访接待场所提升改造、增设固定资产等工作，完善了高新区信访接待场所环境。</t>
    <phoneticPr fontId="2" type="noConversion"/>
  </si>
  <si>
    <t>维护高新区整体稳定</t>
    <phoneticPr fontId="2" type="noConversion"/>
  </si>
  <si>
    <t>已组织开展信访、维稳及风险评估等方面培训，提升了各成员单位处置应对能力，有效维护高新区整体稳定，已全部达到预期指标</t>
    <phoneticPr fontId="2" type="noConversion"/>
  </si>
  <si>
    <t>（2024年度）</t>
    <phoneticPr fontId="2" type="noConversion"/>
  </si>
  <si>
    <t>信访事项及时受理率</t>
    <phoneticPr fontId="2" type="noConversion"/>
  </si>
  <si>
    <t>信访事项按时办结率</t>
    <phoneticPr fontId="2" type="noConversion"/>
  </si>
  <si>
    <t>完成时间</t>
    <phoneticPr fontId="2" type="noConversion"/>
  </si>
  <si>
    <t>2024年12月31日前</t>
    <phoneticPr fontId="2" type="noConversion"/>
  </si>
  <si>
    <t>2024年12月31日</t>
    <phoneticPr fontId="2" type="noConversion"/>
  </si>
  <si>
    <t>项目支出</t>
    <phoneticPr fontId="2" type="noConversion"/>
  </si>
  <si>
    <t>19.74万元</t>
    <phoneticPr fontId="2" type="noConversion"/>
  </si>
  <si>
    <t>偏差原因：按照过紧日子要求，我单位在日常办公（非必须不采购）、信访宣传（沿用去年剩余宣传材料）、培训（利用现有场地，借用上级专家资源）、设备购置（分批延期购置）等方面厉行节约，有效压降日常支出。
改进措施：下一步将加强预算测算准确性，并按照项目实际情况及时调整预算金额，提高项目执行率。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</si>
</sst>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等线"/>
      <charset val="134"/>
    </font>
    <font>
      <b/>
      <sz val="14"/>
      <color indexed="8"/>
      <name val="黑体"/>
      <family val="3"/>
      <charset val="134"/>
    </font>
    <font>
      <sz val="9"/>
      <name val="等线"/>
      <charset val="134"/>
    </font>
    <font>
      <sz val="20"/>
      <color indexed="8"/>
      <name val="黑体"/>
      <family val="3"/>
      <charset val="134"/>
    </font>
    <font>
      <sz val="12"/>
      <color indexed="8"/>
      <name val="等线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indexed="8"/>
      <name val="等线"/>
      <charset val="134"/>
    </font>
    <font>
      <sz val="12"/>
      <color indexed="8"/>
      <name val="等线"/>
      <charset val="134"/>
    </font>
    <font>
      <sz val="12"/>
      <color indexed="8"/>
      <name val="宋体"/>
      <family val="3"/>
      <charset val="134"/>
    </font>
    <font>
      <sz val="11"/>
      <color indexed="8"/>
      <name val="等线"/>
      <charset val="134"/>
    </font>
    <font>
      <sz val="12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2" fillId="0" borderId="0" applyFont="0" applyFill="0" applyBorder="0" applyAlignment="0" applyProtection="0">
      <alignment vertical="center"/>
    </xf>
    <xf numFmtId="0" fontId="7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10" fontId="6" fillId="2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2" fontId="5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9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2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9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7" fillId="2" borderId="1" xfId="2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textRotation="255"/>
    </xf>
    <xf numFmtId="0" fontId="4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</cellXfs>
  <cellStyles count="3">
    <cellStyle name="百分比" xfId="1" builtinId="5"/>
    <cellStyle name="常规" xfId="0" builtinId="0"/>
    <cellStyle name="常规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topLeftCell="A12" zoomScale="85" zoomScaleNormal="85" workbookViewId="0">
      <selection activeCell="F19" sqref="F19"/>
    </sheetView>
  </sheetViews>
  <sheetFormatPr defaultColWidth="8.125" defaultRowHeight="14.25" x14ac:dyDescent="0.2"/>
  <cols>
    <col min="1" max="1" width="4.5" style="1" customWidth="1"/>
    <col min="2" max="2" width="14.125" style="1" customWidth="1"/>
    <col min="3" max="3" width="22.625" style="1" customWidth="1"/>
    <col min="4" max="4" width="23.875" style="1" customWidth="1"/>
    <col min="5" max="5" width="18.5" style="1" customWidth="1"/>
    <col min="6" max="6" width="22.125" style="1" customWidth="1"/>
    <col min="7" max="7" width="7.875" style="1" customWidth="1"/>
    <col min="8" max="8" width="8" style="1" customWidth="1"/>
    <col min="9" max="9" width="8.125" style="1" customWidth="1"/>
    <col min="10" max="10" width="22.5" style="1" customWidth="1"/>
    <col min="11" max="16384" width="8.125" style="1"/>
  </cols>
  <sheetData>
    <row r="1" spans="1:10" ht="18.75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25.5" x14ac:dyDescent="0.2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15.75" x14ac:dyDescent="0.2">
      <c r="A3" s="31" t="s">
        <v>64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15.75" x14ac:dyDescent="0.2">
      <c r="A4" s="22" t="s">
        <v>2</v>
      </c>
      <c r="B4" s="22"/>
      <c r="C4" s="22" t="s">
        <v>3</v>
      </c>
      <c r="D4" s="22"/>
      <c r="E4" s="22"/>
      <c r="F4" s="22"/>
      <c r="G4" s="22"/>
      <c r="H4" s="22"/>
      <c r="I4" s="22"/>
      <c r="J4" s="22"/>
    </row>
    <row r="5" spans="1:10" ht="32.85" customHeight="1" x14ac:dyDescent="0.2">
      <c r="A5" s="22" t="s">
        <v>4</v>
      </c>
      <c r="B5" s="22"/>
      <c r="C5" s="23" t="s">
        <v>51</v>
      </c>
      <c r="D5" s="23"/>
      <c r="E5" s="4" t="s">
        <v>5</v>
      </c>
      <c r="F5" s="22" t="s">
        <v>51</v>
      </c>
      <c r="G5" s="22"/>
      <c r="H5" s="22"/>
      <c r="I5" s="22"/>
      <c r="J5" s="22"/>
    </row>
    <row r="6" spans="1:10" ht="31.5" x14ac:dyDescent="0.2">
      <c r="A6" s="23" t="s">
        <v>6</v>
      </c>
      <c r="B6" s="23"/>
      <c r="C6" s="9"/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</row>
    <row r="7" spans="1:10" ht="29.1" customHeight="1" x14ac:dyDescent="0.2">
      <c r="A7" s="23"/>
      <c r="B7" s="23"/>
      <c r="C7" s="18" t="s">
        <v>14</v>
      </c>
      <c r="D7" s="6">
        <v>60</v>
      </c>
      <c r="E7" s="6">
        <v>60</v>
      </c>
      <c r="F7" s="19">
        <v>19.739799999999999</v>
      </c>
      <c r="G7" s="6">
        <v>10</v>
      </c>
      <c r="H7" s="20">
        <f>I7*G7</f>
        <v>3.2899666666666665</v>
      </c>
      <c r="I7" s="7">
        <f>F7/E7</f>
        <v>0.32899666666666666</v>
      </c>
      <c r="J7" s="40" t="s">
        <v>72</v>
      </c>
    </row>
    <row r="8" spans="1:10" ht="29.1" customHeight="1" x14ac:dyDescent="0.2">
      <c r="A8" s="23"/>
      <c r="B8" s="23"/>
      <c r="C8" s="21" t="s">
        <v>15</v>
      </c>
      <c r="D8" s="6">
        <v>60</v>
      </c>
      <c r="E8" s="6">
        <v>60</v>
      </c>
      <c r="F8" s="19">
        <v>19.739999999999998</v>
      </c>
      <c r="G8" s="6" t="s">
        <v>16</v>
      </c>
      <c r="H8" s="6" t="s">
        <v>16</v>
      </c>
      <c r="I8" s="7">
        <f>F8/E8</f>
        <v>0.32899999999999996</v>
      </c>
      <c r="J8" s="26"/>
    </row>
    <row r="9" spans="1:10" ht="29.1" customHeight="1" x14ac:dyDescent="0.2">
      <c r="A9" s="23"/>
      <c r="B9" s="23"/>
      <c r="C9" s="21" t="s">
        <v>17</v>
      </c>
      <c r="D9" s="6">
        <v>0</v>
      </c>
      <c r="E9" s="6">
        <v>0</v>
      </c>
      <c r="F9" s="19">
        <v>0</v>
      </c>
      <c r="G9" s="6" t="s">
        <v>16</v>
      </c>
      <c r="H9" s="6" t="s">
        <v>16</v>
      </c>
      <c r="I9" s="7">
        <v>0</v>
      </c>
      <c r="J9" s="26"/>
    </row>
    <row r="10" spans="1:10" ht="154.5" customHeight="1" x14ac:dyDescent="0.2">
      <c r="A10" s="23"/>
      <c r="B10" s="23"/>
      <c r="C10" s="18" t="s">
        <v>52</v>
      </c>
      <c r="D10" s="6">
        <v>0</v>
      </c>
      <c r="E10" s="6">
        <v>0</v>
      </c>
      <c r="F10" s="19">
        <v>0</v>
      </c>
      <c r="G10" s="6" t="s">
        <v>16</v>
      </c>
      <c r="H10" s="6" t="s">
        <v>16</v>
      </c>
      <c r="I10" s="7">
        <v>0</v>
      </c>
      <c r="J10" s="26"/>
    </row>
    <row r="11" spans="1:10" x14ac:dyDescent="0.2">
      <c r="A11" s="27" t="s">
        <v>18</v>
      </c>
      <c r="B11" s="27"/>
      <c r="C11" s="27" t="s">
        <v>19</v>
      </c>
      <c r="D11" s="27"/>
      <c r="E11" s="27"/>
      <c r="F11" s="28" t="s">
        <v>20</v>
      </c>
      <c r="G11" s="28"/>
      <c r="H11" s="28"/>
      <c r="I11" s="28"/>
      <c r="J11" s="28"/>
    </row>
    <row r="12" spans="1:10" ht="84.95" customHeight="1" x14ac:dyDescent="0.2">
      <c r="A12" s="27"/>
      <c r="B12" s="27"/>
      <c r="C12" s="25" t="s">
        <v>59</v>
      </c>
      <c r="D12" s="25"/>
      <c r="E12" s="25"/>
      <c r="F12" s="25" t="s">
        <v>61</v>
      </c>
      <c r="G12" s="25"/>
      <c r="H12" s="25"/>
      <c r="I12" s="25"/>
      <c r="J12" s="25"/>
    </row>
    <row r="13" spans="1:10" ht="39.950000000000003" customHeight="1" x14ac:dyDescent="0.2">
      <c r="A13" s="38" t="s">
        <v>21</v>
      </c>
      <c r="B13" s="8" t="s">
        <v>22</v>
      </c>
      <c r="C13" s="8" t="s">
        <v>23</v>
      </c>
      <c r="D13" s="9" t="s">
        <v>24</v>
      </c>
      <c r="E13" s="8" t="s">
        <v>25</v>
      </c>
      <c r="F13" s="8" t="s">
        <v>26</v>
      </c>
      <c r="G13" s="8" t="s">
        <v>10</v>
      </c>
      <c r="H13" s="8" t="s">
        <v>11</v>
      </c>
      <c r="I13" s="27" t="s">
        <v>13</v>
      </c>
      <c r="J13" s="27"/>
    </row>
    <row r="14" spans="1:10" s="2" customFormat="1" ht="39.950000000000003" customHeight="1" x14ac:dyDescent="0.2">
      <c r="A14" s="38"/>
      <c r="B14" s="33" t="s">
        <v>27</v>
      </c>
      <c r="C14" s="33" t="s">
        <v>28</v>
      </c>
      <c r="D14" s="10" t="s">
        <v>29</v>
      </c>
      <c r="E14" s="11" t="s">
        <v>53</v>
      </c>
      <c r="F14" s="11" t="s">
        <v>54</v>
      </c>
      <c r="G14" s="12">
        <v>5</v>
      </c>
      <c r="H14" s="12">
        <v>5</v>
      </c>
      <c r="I14" s="24" t="s">
        <v>58</v>
      </c>
      <c r="J14" s="24"/>
    </row>
    <row r="15" spans="1:10" s="2" customFormat="1" ht="39.950000000000003" customHeight="1" x14ac:dyDescent="0.2">
      <c r="A15" s="38"/>
      <c r="B15" s="33"/>
      <c r="C15" s="33"/>
      <c r="D15" s="10" t="s">
        <v>30</v>
      </c>
      <c r="E15" s="11" t="s">
        <v>55</v>
      </c>
      <c r="F15" s="11" t="s">
        <v>56</v>
      </c>
      <c r="G15" s="12">
        <v>5</v>
      </c>
      <c r="H15" s="12">
        <v>5</v>
      </c>
      <c r="I15" s="24" t="s">
        <v>58</v>
      </c>
      <c r="J15" s="24"/>
    </row>
    <row r="16" spans="1:10" s="2" customFormat="1" ht="39.950000000000003" customHeight="1" x14ac:dyDescent="0.2">
      <c r="A16" s="38"/>
      <c r="B16" s="33"/>
      <c r="C16" s="33" t="s">
        <v>31</v>
      </c>
      <c r="D16" s="10" t="s">
        <v>65</v>
      </c>
      <c r="E16" s="13" t="s">
        <v>60</v>
      </c>
      <c r="F16" s="14">
        <v>1</v>
      </c>
      <c r="G16" s="12">
        <v>10</v>
      </c>
      <c r="H16" s="12">
        <v>10</v>
      </c>
      <c r="I16" s="24" t="s">
        <v>58</v>
      </c>
      <c r="J16" s="24"/>
    </row>
    <row r="17" spans="1:10" s="2" customFormat="1" ht="39.950000000000003" customHeight="1" x14ac:dyDescent="0.2">
      <c r="A17" s="38"/>
      <c r="B17" s="33"/>
      <c r="C17" s="33"/>
      <c r="D17" s="10" t="s">
        <v>66</v>
      </c>
      <c r="E17" s="13" t="s">
        <v>60</v>
      </c>
      <c r="F17" s="14">
        <v>1</v>
      </c>
      <c r="G17" s="12">
        <v>10</v>
      </c>
      <c r="H17" s="12">
        <v>10</v>
      </c>
      <c r="I17" s="24" t="s">
        <v>58</v>
      </c>
      <c r="J17" s="24"/>
    </row>
    <row r="18" spans="1:10" s="2" customFormat="1" ht="39.950000000000003" customHeight="1" x14ac:dyDescent="0.2">
      <c r="A18" s="38"/>
      <c r="B18" s="33"/>
      <c r="C18" s="15" t="s">
        <v>32</v>
      </c>
      <c r="D18" s="10" t="s">
        <v>67</v>
      </c>
      <c r="E18" s="13" t="s">
        <v>68</v>
      </c>
      <c r="F18" s="13" t="s">
        <v>69</v>
      </c>
      <c r="G18" s="12">
        <v>10</v>
      </c>
      <c r="H18" s="12">
        <v>10</v>
      </c>
      <c r="I18" s="24" t="s">
        <v>58</v>
      </c>
      <c r="J18" s="24"/>
    </row>
    <row r="19" spans="1:10" s="2" customFormat="1" ht="159" customHeight="1" x14ac:dyDescent="0.2">
      <c r="A19" s="38"/>
      <c r="B19" s="33"/>
      <c r="C19" s="15" t="s">
        <v>33</v>
      </c>
      <c r="D19" s="10" t="s">
        <v>70</v>
      </c>
      <c r="E19" s="11" t="s">
        <v>57</v>
      </c>
      <c r="F19" s="8" t="s">
        <v>71</v>
      </c>
      <c r="G19" s="12">
        <v>10</v>
      </c>
      <c r="H19" s="12">
        <v>7</v>
      </c>
      <c r="I19" s="24" t="s">
        <v>72</v>
      </c>
      <c r="J19" s="24"/>
    </row>
    <row r="20" spans="1:10" s="2" customFormat="1" ht="85.5" customHeight="1" x14ac:dyDescent="0.2">
      <c r="A20" s="38"/>
      <c r="B20" s="15" t="s">
        <v>34</v>
      </c>
      <c r="C20" s="15" t="s">
        <v>35</v>
      </c>
      <c r="D20" s="10" t="s">
        <v>62</v>
      </c>
      <c r="E20" s="10" t="s">
        <v>36</v>
      </c>
      <c r="F20" s="10" t="s">
        <v>63</v>
      </c>
      <c r="G20" s="12">
        <v>30</v>
      </c>
      <c r="H20" s="12">
        <v>30</v>
      </c>
      <c r="I20" s="24" t="s">
        <v>58</v>
      </c>
      <c r="J20" s="24"/>
    </row>
    <row r="21" spans="1:10" s="2" customFormat="1" ht="39.950000000000003" customHeight="1" x14ac:dyDescent="0.2">
      <c r="A21" s="38"/>
      <c r="B21" s="15" t="s">
        <v>37</v>
      </c>
      <c r="C21" s="15" t="s">
        <v>38</v>
      </c>
      <c r="D21" s="10" t="s">
        <v>39</v>
      </c>
      <c r="E21" s="11" t="s">
        <v>40</v>
      </c>
      <c r="F21" s="16">
        <v>1</v>
      </c>
      <c r="G21" s="12">
        <v>10</v>
      </c>
      <c r="H21" s="12">
        <v>10</v>
      </c>
      <c r="I21" s="24" t="s">
        <v>58</v>
      </c>
      <c r="J21" s="24"/>
    </row>
    <row r="22" spans="1:10" ht="15.75" x14ac:dyDescent="0.2">
      <c r="A22" s="37" t="s">
        <v>41</v>
      </c>
      <c r="B22" s="37"/>
      <c r="C22" s="37"/>
      <c r="D22" s="37"/>
      <c r="E22" s="37"/>
      <c r="F22" s="37"/>
      <c r="G22" s="17">
        <v>100</v>
      </c>
      <c r="H22" s="17">
        <f>SUM(H14:H21)+H7</f>
        <v>90.289966666666672</v>
      </c>
      <c r="I22" s="37"/>
      <c r="J22" s="37"/>
    </row>
    <row r="23" spans="1:10" s="3" customFormat="1" ht="20.45" customHeight="1" x14ac:dyDescent="0.2">
      <c r="A23" s="24" t="s">
        <v>42</v>
      </c>
      <c r="B23" s="33" t="s">
        <v>43</v>
      </c>
      <c r="C23" s="33"/>
      <c r="D23" s="33" t="s">
        <v>44</v>
      </c>
      <c r="E23" s="33"/>
      <c r="F23" s="33"/>
      <c r="G23" s="34" t="s">
        <v>45</v>
      </c>
      <c r="H23" s="34"/>
      <c r="I23" s="34"/>
      <c r="J23" s="34"/>
    </row>
    <row r="24" spans="1:10" s="3" customFormat="1" ht="29.1" customHeight="1" x14ac:dyDescent="0.2">
      <c r="A24" s="24"/>
      <c r="B24" s="35" t="s">
        <v>46</v>
      </c>
      <c r="C24" s="35"/>
      <c r="D24" s="35" t="s">
        <v>47</v>
      </c>
      <c r="E24" s="35"/>
      <c r="F24" s="35"/>
      <c r="G24" s="36" t="s">
        <v>48</v>
      </c>
      <c r="H24" s="36"/>
      <c r="I24" s="36"/>
      <c r="J24" s="36"/>
    </row>
    <row r="25" spans="1:10" s="3" customFormat="1" ht="29.1" customHeight="1" x14ac:dyDescent="0.2">
      <c r="A25" s="24"/>
      <c r="B25" s="35"/>
      <c r="C25" s="35"/>
      <c r="D25" s="35"/>
      <c r="E25" s="35"/>
      <c r="F25" s="35"/>
      <c r="G25" s="36"/>
      <c r="H25" s="36"/>
      <c r="I25" s="36"/>
      <c r="J25" s="36"/>
    </row>
    <row r="26" spans="1:10" s="3" customFormat="1" ht="29.1" customHeight="1" x14ac:dyDescent="0.2">
      <c r="A26" s="24"/>
      <c r="B26" s="35"/>
      <c r="C26" s="35"/>
      <c r="D26" s="35"/>
      <c r="E26" s="35"/>
      <c r="F26" s="35"/>
      <c r="G26" s="36"/>
      <c r="H26" s="36"/>
      <c r="I26" s="36"/>
      <c r="J26" s="36"/>
    </row>
    <row r="27" spans="1:10" ht="15.75" x14ac:dyDescent="0.2">
      <c r="A27" s="39" t="s">
        <v>49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15.75" x14ac:dyDescent="0.2">
      <c r="A28" s="32" t="s">
        <v>50</v>
      </c>
      <c r="B28" s="32"/>
      <c r="C28" s="32"/>
      <c r="D28" s="32"/>
      <c r="E28" s="32"/>
      <c r="F28" s="32"/>
      <c r="G28" s="32"/>
      <c r="H28" s="32"/>
      <c r="I28" s="32"/>
      <c r="J28" s="32"/>
    </row>
  </sheetData>
  <mergeCells count="39">
    <mergeCell ref="A22:F22"/>
    <mergeCell ref="I22:J22"/>
    <mergeCell ref="B14:B19"/>
    <mergeCell ref="A13:A21"/>
    <mergeCell ref="A27:J27"/>
    <mergeCell ref="I20:J20"/>
    <mergeCell ref="I21:J21"/>
    <mergeCell ref="C14:C15"/>
    <mergeCell ref="I17:J17"/>
    <mergeCell ref="I14:J14"/>
    <mergeCell ref="C16:C17"/>
    <mergeCell ref="I16:J16"/>
    <mergeCell ref="I18:J18"/>
    <mergeCell ref="I19:J19"/>
    <mergeCell ref="A28:J28"/>
    <mergeCell ref="A23:A26"/>
    <mergeCell ref="B23:C23"/>
    <mergeCell ref="D23:F23"/>
    <mergeCell ref="G23:J23"/>
    <mergeCell ref="B24:C26"/>
    <mergeCell ref="D24:F26"/>
    <mergeCell ref="G24:J26"/>
    <mergeCell ref="A1:J1"/>
    <mergeCell ref="A2:J2"/>
    <mergeCell ref="A3:J3"/>
    <mergeCell ref="A4:B4"/>
    <mergeCell ref="C4:J4"/>
    <mergeCell ref="A5:B5"/>
    <mergeCell ref="C5:D5"/>
    <mergeCell ref="F5:J5"/>
    <mergeCell ref="I15:J15"/>
    <mergeCell ref="A6:B10"/>
    <mergeCell ref="J7:J10"/>
    <mergeCell ref="A11:B12"/>
    <mergeCell ref="C11:E11"/>
    <mergeCell ref="I13:J13"/>
    <mergeCell ref="F11:J11"/>
    <mergeCell ref="C12:E12"/>
    <mergeCell ref="F12:J12"/>
  </mergeCells>
  <phoneticPr fontId="2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 LYZz</dc:creator>
  <cp:lastModifiedBy>Wugx</cp:lastModifiedBy>
  <cp:lastPrinted>2025-04-29T08:43:06Z</cp:lastPrinted>
  <dcterms:created xsi:type="dcterms:W3CDTF">2015-06-05T18:19:34Z</dcterms:created>
  <dcterms:modified xsi:type="dcterms:W3CDTF">2025-09-25T13:02:09Z</dcterms:modified>
</cp:coreProperties>
</file>