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JK\Desktop\滨海高新区审核\11.天津滨海高新技术产业开发区社会发展局\"/>
    </mc:Choice>
  </mc:AlternateContent>
  <xr:revisionPtr revIDLastSave="0" documentId="13_ncr:1_{C3A33B06-85E9-4EF0-B6F6-BDB9163C3DF3}" xr6:coauthVersionLast="47" xr6:coauthVersionMax="47" xr10:uidLastSave="{00000000-0000-0000-0000-000000000000}"/>
  <bookViews>
    <workbookView xWindow="-110" yWindow="-110" windowWidth="19420" windowHeight="10420" xr2:uid="{57511EA7-0BCE-4520-8376-5E7E8F18D8A5}"/>
  </bookViews>
  <sheets>
    <sheet name="高新区枢纽型社会组织及华苑社区共同缔造理事会运营服务委托业务费" sheetId="1" r:id="rId1"/>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 l="1"/>
  <c r="J10" i="1"/>
  <c r="J7" i="1"/>
  <c r="I7" i="1" s="1"/>
</calcChain>
</file>

<file path=xl/sharedStrings.xml><?xml version="1.0" encoding="utf-8"?>
<sst xmlns="http://schemas.openxmlformats.org/spreadsheetml/2006/main" count="82" uniqueCount="67">
  <si>
    <t>附件2</t>
  </si>
  <si>
    <t xml:space="preserve">项目支出绩效自评表 </t>
  </si>
  <si>
    <t>（2023年度）</t>
  </si>
  <si>
    <t>项目名称</t>
  </si>
  <si>
    <t>主管部门</t>
  </si>
  <si>
    <t>天津滨海高新技术产业开发区社会发展局</t>
  </si>
  <si>
    <t>项目实施单位</t>
  </si>
  <si>
    <r>
      <rPr>
        <sz val="12"/>
        <color theme="1"/>
        <rFont val="等线"/>
        <family val="3"/>
        <charset val="134"/>
        <scheme val="minor"/>
      </rPr>
      <t>项目资金</t>
    </r>
    <r>
      <rPr>
        <sz val="12"/>
        <color indexed="8"/>
        <rFont val="宋体"/>
        <family val="3"/>
        <charset val="134"/>
      </rPr>
      <t>（万元）</t>
    </r>
  </si>
  <si>
    <t>年初预算数</t>
  </si>
  <si>
    <t>全年预算数（A）</t>
  </si>
  <si>
    <t>全年执行数（B）</t>
  </si>
  <si>
    <t>分值</t>
  </si>
  <si>
    <t>得分</t>
  </si>
  <si>
    <t>执行率（B/A)</t>
  </si>
  <si>
    <t>偏差原因分析及改进措施</t>
  </si>
  <si>
    <t>年度资金总额</t>
  </si>
  <si>
    <t>2023年仅需支付项目尾款，下一年度合同还未续约，正在与意向单位沟通合同细节，预计明年年初签订合同。</t>
  </si>
  <si>
    <t>其中：当年财政拨款</t>
  </si>
  <si>
    <t>—</t>
  </si>
  <si>
    <t xml:space="preserve">      上年结转资金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</si>
  <si>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</si>
  <si>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年度总体目标</t>
  </si>
  <si>
    <t>年初预期目标</t>
  </si>
  <si>
    <t>年度实际完成情况</t>
  </si>
  <si>
    <t>绩效指标</t>
  </si>
  <si>
    <r>
      <rPr>
        <sz val="12"/>
        <color theme="1"/>
        <rFont val="等线"/>
        <family val="3"/>
        <charset val="134"/>
        <scheme val="minor"/>
      </rPr>
      <t>一级</t>
    </r>
    <r>
      <rPr>
        <sz val="12"/>
        <color indexed="8"/>
        <rFont val="宋体"/>
        <family val="3"/>
        <charset val="134"/>
      </rPr>
      <t>指标</t>
    </r>
  </si>
  <si>
    <t>二级指标</t>
  </si>
  <si>
    <t>三级指标</t>
  </si>
  <si>
    <t>年度指标值(A)</t>
  </si>
  <si>
    <t>实际完成值(B)</t>
  </si>
  <si>
    <t>产出指标</t>
  </si>
  <si>
    <t>数量指标</t>
  </si>
  <si>
    <t>运营委托服务组织数量</t>
  </si>
  <si>
    <t>≥5个</t>
  </si>
  <si>
    <t>5个</t>
  </si>
  <si>
    <t>质量指标</t>
  </si>
  <si>
    <t>运营委托服务验收合格率</t>
  </si>
  <si>
    <t>≥90%</t>
  </si>
  <si>
    <t>时效指标</t>
  </si>
  <si>
    <t>运营委托服务计划完成及时率</t>
  </si>
  <si>
    <t>成本指标</t>
  </si>
  <si>
    <t>运营委托服务费</t>
  </si>
  <si>
    <t>11.98万元</t>
  </si>
  <si>
    <t>效益指标</t>
  </si>
  <si>
    <t>社会效益指标</t>
  </si>
  <si>
    <t>确保枢纽型社会组织及共同缔造理事会正常开展工作</t>
  </si>
  <si>
    <t>确保</t>
  </si>
  <si>
    <t>满意度指标</t>
  </si>
  <si>
    <t>服务对象
满意度指标</t>
  </si>
  <si>
    <t>社区居民满意度</t>
  </si>
  <si>
    <t>总分</t>
  </si>
  <si>
    <t>自评人员信息</t>
  </si>
  <si>
    <t>姓名</t>
  </si>
  <si>
    <t>职务</t>
  </si>
  <si>
    <t>工作单位及部门</t>
  </si>
  <si>
    <t>项百慧</t>
  </si>
  <si>
    <t>工作人员</t>
  </si>
  <si>
    <r>
      <rPr>
        <sz val="12"/>
        <color theme="1"/>
        <rFont val="等线"/>
        <family val="3"/>
        <charset val="134"/>
        <scheme val="minor"/>
      </rPr>
      <t>注：1</t>
    </r>
    <r>
      <rPr>
        <sz val="12"/>
        <color indexed="8"/>
        <rFont val="宋体"/>
        <family val="3"/>
        <charset val="134"/>
      </rPr>
      <t>.主管部门要对项目实施单位填报的得分情况进行审核，并对数据真实性负责。</t>
    </r>
  </si>
  <si>
    <t xml:space="preserve">    2.可以根据项目实际情况进一步补充完善绩效目标和指标，但不得修改或删除已填报指标。</t>
  </si>
  <si>
    <t>高新区枢纽型社会组织及华苑社区共同缔造理事会运营委托服务费</t>
    <phoneticPr fontId="2" type="noConversion"/>
  </si>
  <si>
    <t>通过聘请第三方提供运营委托服务，确保枢纽型社会组织及共同缔造理事会正常开展工作。</t>
    <phoneticPr fontId="2" type="noConversion"/>
  </si>
  <si>
    <t>≤17.16万元</t>
    <phoneticPr fontId="2" type="noConversion"/>
  </si>
  <si>
    <t>无偏差</t>
    <phoneticPr fontId="2" type="noConversion"/>
  </si>
  <si>
    <t>聘请了第三方完成了运营委托服务，确保了枢纽型社会组织及共同缔造理事会正常开展工作。</t>
    <phoneticPr fontId="2" type="noConversion"/>
  </si>
  <si>
    <t>聘请了第三方完成了运营委托服务，确保了枢纽型社会组织及共同缔造理事会正常开展工作，全部达成预期指标</t>
    <phoneticPr fontId="2" type="noConversion"/>
  </si>
  <si>
    <t>天津滨海高新技术产业开发区社会发展局</t>
    <phoneticPr fontId="2" type="noConversion"/>
  </si>
  <si>
    <t>天津滨海高新技术产业开发区社会发展局 民政科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</si>
</sst>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b/>
      <sz val="14"/>
      <color theme="1"/>
      <name val="黑体"/>
      <family val="3"/>
      <charset val="134"/>
    </font>
    <font>
      <sz val="9"/>
      <name val="等线"/>
      <family val="3"/>
      <charset val="134"/>
      <scheme val="minor"/>
    </font>
    <font>
      <sz val="20"/>
      <color indexed="8"/>
      <name val="黑体"/>
      <family val="3"/>
      <charset val="134"/>
    </font>
    <font>
      <sz val="12"/>
      <color theme="1"/>
      <name val="等线"/>
      <family val="3"/>
      <charset val="134"/>
      <scheme val="minor"/>
    </font>
    <font>
      <sz val="12"/>
      <color indexed="8"/>
      <name val="宋体"/>
      <family val="3"/>
      <charset val="134"/>
    </font>
    <font>
      <sz val="12"/>
      <color theme="1"/>
      <name val="宋体"/>
      <family val="3"/>
      <charset val="134"/>
    </font>
    <font>
      <sz val="12"/>
      <name val="宋体"/>
      <family val="3"/>
      <charset val="134"/>
    </font>
    <font>
      <b/>
      <sz val="12"/>
      <color theme="1"/>
      <name val="等线"/>
      <family val="3"/>
      <charset val="134"/>
      <scheme val="minor"/>
    </font>
    <font>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s>
  <cellStyleXfs count="2">
    <xf numFmtId="0" fontId="0" fillId="0" borderId="0">
      <alignment vertical="center"/>
    </xf>
    <xf numFmtId="0" fontId="7" fillId="0" borderId="0"/>
  </cellStyleXfs>
  <cellXfs count="50">
    <xf numFmtId="0" fontId="0" fillId="0" borderId="0" xfId="0">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6"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left" vertical="center"/>
    </xf>
    <xf numFmtId="0" fontId="5" fillId="0" borderId="5" xfId="0" applyFont="1" applyBorder="1" applyAlignment="1">
      <alignment horizontal="left" vertical="center"/>
    </xf>
    <xf numFmtId="10" fontId="4" fillId="0" borderId="2" xfId="0" applyNumberFormat="1" applyFont="1" applyBorder="1" applyAlignment="1">
      <alignment horizontal="center" vertical="center"/>
    </xf>
    <xf numFmtId="0" fontId="7" fillId="0" borderId="9" xfId="1" applyBorder="1" applyAlignment="1">
      <alignment horizontal="center" vertical="center" wrapText="1"/>
    </xf>
    <xf numFmtId="0" fontId="7" fillId="0" borderId="2" xfId="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8" fillId="0" borderId="2" xfId="0" applyFont="1" applyBorder="1" applyAlignment="1">
      <alignment horizontal="center" vertical="center"/>
    </xf>
    <xf numFmtId="0" fontId="4" fillId="0" borderId="0" xfId="0" applyFont="1">
      <alignment vertical="center"/>
    </xf>
    <xf numFmtId="0" fontId="4" fillId="0" borderId="0" xfId="0" applyFont="1" applyAlignment="1">
      <alignment horizontal="left" vertical="center"/>
    </xf>
    <xf numFmtId="0" fontId="7" fillId="0" borderId="2" xfId="1" applyBorder="1" applyAlignment="1">
      <alignment horizontal="center" vertical="center" wrapText="1"/>
    </xf>
    <xf numFmtId="0" fontId="7" fillId="0" borderId="3" xfId="1" applyBorder="1" applyAlignment="1">
      <alignment horizontal="center" vertical="center" wrapText="1"/>
    </xf>
    <xf numFmtId="0" fontId="7" fillId="0" borderId="4" xfId="1" applyBorder="1" applyAlignment="1">
      <alignment horizontal="center" vertical="center" wrapText="1"/>
    </xf>
    <xf numFmtId="0" fontId="7" fillId="0" borderId="5" xfId="1" applyBorder="1" applyAlignment="1">
      <alignment horizontal="center" vertical="center" wrapText="1"/>
    </xf>
    <xf numFmtId="0" fontId="4" fillId="2" borderId="11" xfId="0" applyFont="1" applyFill="1" applyBorder="1" applyAlignment="1">
      <alignment horizontal="left"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9" xfId="1" applyBorder="1" applyAlignment="1">
      <alignment horizontal="center" vertical="center" wrapText="1"/>
    </xf>
    <xf numFmtId="0" fontId="7" fillId="0" borderId="10" xfId="1" applyBorder="1" applyAlignment="1">
      <alignment horizontal="center" vertical="center" wrapText="1"/>
    </xf>
    <xf numFmtId="9" fontId="4" fillId="0" borderId="5"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textRotation="255"/>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2" borderId="2" xfId="0" applyFont="1" applyFill="1" applyBorder="1" applyAlignment="1">
      <alignment horizontal="center" vertical="center"/>
    </xf>
    <xf numFmtId="2" fontId="4" fillId="0" borderId="2" xfId="0" applyNumberFormat="1" applyFont="1" applyBorder="1" applyAlignment="1">
      <alignment horizontal="center" vertical="center"/>
    </xf>
    <xf numFmtId="2" fontId="4" fillId="0" borderId="5"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0" fontId="9" fillId="0" borderId="2" xfId="0" applyFont="1" applyBorder="1" applyAlignment="1">
      <alignment horizontal="center" vertical="center"/>
    </xf>
    <xf numFmtId="2" fontId="8" fillId="0" borderId="4" xfId="0" applyNumberFormat="1" applyFont="1" applyBorder="1" applyAlignment="1">
      <alignment horizontal="center" vertical="center"/>
    </xf>
  </cellXfs>
  <cellStyles count="2">
    <cellStyle name="常规" xfId="0" builtinId="0"/>
    <cellStyle name="常规 2" xfId="1" xr:uid="{AC6A9B74-29C5-458A-A58E-A2C2796106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A9297-84E3-4C5A-82AF-EEA5C0BC9E27}">
  <dimension ref="A1:K24"/>
  <sheetViews>
    <sheetView tabSelected="1" topLeftCell="A16" zoomScale="60" zoomScaleNormal="60" workbookViewId="0">
      <selection activeCell="G22" sqref="G22:K22"/>
    </sheetView>
  </sheetViews>
  <sheetFormatPr defaultColWidth="8.1640625" defaultRowHeight="14" x14ac:dyDescent="0.3"/>
  <cols>
    <col min="1" max="1" width="4.58203125" customWidth="1"/>
    <col min="2" max="2" width="14.33203125" customWidth="1"/>
    <col min="3" max="3" width="22.83203125" customWidth="1"/>
    <col min="4" max="5" width="18.6640625" customWidth="1"/>
    <col min="6" max="7" width="8.83203125" customWidth="1"/>
    <col min="8" max="9" width="5.5" customWidth="1"/>
    <col min="10" max="10" width="8.25" customWidth="1"/>
    <col min="11" max="11" width="21.5" customWidth="1"/>
  </cols>
  <sheetData>
    <row r="1" spans="1:11" ht="17.5" x14ac:dyDescent="0.3">
      <c r="A1" s="40" t="s">
        <v>0</v>
      </c>
      <c r="B1" s="40"/>
      <c r="C1" s="40"/>
      <c r="D1" s="40"/>
      <c r="E1" s="40"/>
      <c r="F1" s="40"/>
      <c r="G1" s="40"/>
      <c r="H1" s="40"/>
      <c r="I1" s="40"/>
      <c r="J1" s="40"/>
      <c r="K1" s="40"/>
    </row>
    <row r="2" spans="1:11" ht="38.25" customHeight="1" x14ac:dyDescent="0.3">
      <c r="A2" s="41" t="s">
        <v>1</v>
      </c>
      <c r="B2" s="41"/>
      <c r="C2" s="41"/>
      <c r="D2" s="41"/>
      <c r="E2" s="41"/>
      <c r="F2" s="41"/>
      <c r="G2" s="41"/>
      <c r="H2" s="41"/>
      <c r="I2" s="41"/>
      <c r="J2" s="41"/>
      <c r="K2" s="41"/>
    </row>
    <row r="3" spans="1:11" ht="27" customHeight="1" x14ac:dyDescent="0.3">
      <c r="A3" s="42" t="s">
        <v>2</v>
      </c>
      <c r="B3" s="42"/>
      <c r="C3" s="42"/>
      <c r="D3" s="42"/>
      <c r="E3" s="42"/>
      <c r="F3" s="42"/>
      <c r="G3" s="42"/>
      <c r="H3" s="42"/>
      <c r="I3" s="42"/>
      <c r="J3" s="42"/>
      <c r="K3" s="42"/>
    </row>
    <row r="4" spans="1:11" ht="19" customHeight="1" x14ac:dyDescent="0.3">
      <c r="A4" s="43" t="s">
        <v>3</v>
      </c>
      <c r="B4" s="43"/>
      <c r="C4" s="33" t="s">
        <v>59</v>
      </c>
      <c r="D4" s="33"/>
      <c r="E4" s="33"/>
      <c r="F4" s="33"/>
      <c r="G4" s="33"/>
      <c r="H4" s="33"/>
      <c r="I4" s="33"/>
      <c r="J4" s="33"/>
      <c r="K4" s="34"/>
    </row>
    <row r="5" spans="1:11" ht="19" customHeight="1" x14ac:dyDescent="0.3">
      <c r="A5" s="44" t="s">
        <v>4</v>
      </c>
      <c r="B5" s="44"/>
      <c r="C5" s="43" t="s">
        <v>5</v>
      </c>
      <c r="D5" s="43"/>
      <c r="E5" s="1" t="s">
        <v>6</v>
      </c>
      <c r="F5" s="32" t="s">
        <v>65</v>
      </c>
      <c r="G5" s="33"/>
      <c r="H5" s="33"/>
      <c r="I5" s="33"/>
      <c r="J5" s="33"/>
      <c r="K5" s="34"/>
    </row>
    <row r="6" spans="1:11" ht="34.5" customHeight="1" x14ac:dyDescent="0.3">
      <c r="A6" s="31" t="s">
        <v>7</v>
      </c>
      <c r="B6" s="31"/>
      <c r="C6" s="3"/>
      <c r="D6" s="2" t="s">
        <v>8</v>
      </c>
      <c r="E6" s="2" t="s">
        <v>9</v>
      </c>
      <c r="F6" s="30" t="s">
        <v>10</v>
      </c>
      <c r="G6" s="29"/>
      <c r="H6" s="2" t="s">
        <v>11</v>
      </c>
      <c r="I6" s="2" t="s">
        <v>12</v>
      </c>
      <c r="J6" s="2" t="s">
        <v>13</v>
      </c>
      <c r="K6" s="5" t="s">
        <v>14</v>
      </c>
    </row>
    <row r="7" spans="1:11" ht="19" customHeight="1" x14ac:dyDescent="0.3">
      <c r="A7" s="31"/>
      <c r="B7" s="31"/>
      <c r="C7" s="6" t="s">
        <v>15</v>
      </c>
      <c r="D7" s="1">
        <v>42.16</v>
      </c>
      <c r="E7" s="1">
        <v>17.16</v>
      </c>
      <c r="F7" s="30">
        <v>11.98</v>
      </c>
      <c r="G7" s="29"/>
      <c r="H7" s="1">
        <v>10</v>
      </c>
      <c r="I7" s="45">
        <f>J7*10</f>
        <v>6.981351981351982</v>
      </c>
      <c r="J7" s="8">
        <f>F7/E7</f>
        <v>0.6981351981351982</v>
      </c>
      <c r="K7" s="37" t="s">
        <v>16</v>
      </c>
    </row>
    <row r="8" spans="1:11" ht="19" customHeight="1" x14ac:dyDescent="0.3">
      <c r="A8" s="31"/>
      <c r="B8" s="31"/>
      <c r="C8" s="7" t="s">
        <v>17</v>
      </c>
      <c r="D8" s="45">
        <v>0</v>
      </c>
      <c r="E8" s="45">
        <v>0</v>
      </c>
      <c r="F8" s="46">
        <v>0</v>
      </c>
      <c r="G8" s="47"/>
      <c r="H8" s="1" t="s">
        <v>18</v>
      </c>
      <c r="I8" s="1" t="s">
        <v>18</v>
      </c>
      <c r="J8" s="8">
        <v>0</v>
      </c>
      <c r="K8" s="38"/>
    </row>
    <row r="9" spans="1:11" ht="19" customHeight="1" x14ac:dyDescent="0.3">
      <c r="A9" s="31"/>
      <c r="B9" s="31"/>
      <c r="C9" s="7" t="s">
        <v>19</v>
      </c>
      <c r="D9" s="45">
        <v>0</v>
      </c>
      <c r="E9" s="45">
        <v>0</v>
      </c>
      <c r="F9" s="46">
        <v>0</v>
      </c>
      <c r="G9" s="47"/>
      <c r="H9" s="1" t="s">
        <v>18</v>
      </c>
      <c r="I9" s="1" t="s">
        <v>18</v>
      </c>
      <c r="J9" s="8">
        <v>0</v>
      </c>
      <c r="K9" s="38"/>
    </row>
    <row r="10" spans="1:11" ht="26.15" customHeight="1" x14ac:dyDescent="0.3">
      <c r="A10" s="31"/>
      <c r="B10" s="31"/>
      <c r="C10" s="6" t="s">
        <v>20</v>
      </c>
      <c r="D10" s="1">
        <v>42.16</v>
      </c>
      <c r="E10" s="1">
        <v>17.16</v>
      </c>
      <c r="F10" s="30">
        <v>11.98</v>
      </c>
      <c r="G10" s="29"/>
      <c r="H10" s="1" t="s">
        <v>18</v>
      </c>
      <c r="I10" s="1" t="s">
        <v>18</v>
      </c>
      <c r="J10" s="8">
        <f>F10/E10</f>
        <v>0.6981351981351982</v>
      </c>
      <c r="K10" s="39"/>
    </row>
    <row r="11" spans="1:11" ht="19" customHeight="1" x14ac:dyDescent="0.3">
      <c r="A11" s="31" t="s">
        <v>21</v>
      </c>
      <c r="B11" s="31"/>
      <c r="C11" s="31" t="s">
        <v>22</v>
      </c>
      <c r="D11" s="31"/>
      <c r="E11" s="31"/>
      <c r="F11" s="32" t="s">
        <v>23</v>
      </c>
      <c r="G11" s="33"/>
      <c r="H11" s="33"/>
      <c r="I11" s="33"/>
      <c r="J11" s="33"/>
      <c r="K11" s="34"/>
    </row>
    <row r="12" spans="1:11" ht="58.5" customHeight="1" x14ac:dyDescent="0.3">
      <c r="A12" s="31"/>
      <c r="B12" s="31"/>
      <c r="C12" s="31" t="s">
        <v>60</v>
      </c>
      <c r="D12" s="31"/>
      <c r="E12" s="31"/>
      <c r="F12" s="30" t="s">
        <v>63</v>
      </c>
      <c r="G12" s="35"/>
      <c r="H12" s="35"/>
      <c r="I12" s="35"/>
      <c r="J12" s="35"/>
      <c r="K12" s="29"/>
    </row>
    <row r="13" spans="1:11" ht="33" customHeight="1" x14ac:dyDescent="0.3">
      <c r="A13" s="36" t="s">
        <v>24</v>
      </c>
      <c r="B13" s="4" t="s">
        <v>25</v>
      </c>
      <c r="C13" s="2" t="s">
        <v>26</v>
      </c>
      <c r="D13" s="2" t="s">
        <v>27</v>
      </c>
      <c r="E13" s="2" t="s">
        <v>28</v>
      </c>
      <c r="F13" s="30" t="s">
        <v>29</v>
      </c>
      <c r="G13" s="29"/>
      <c r="H13" s="2" t="s">
        <v>11</v>
      </c>
      <c r="I13" s="2" t="s">
        <v>12</v>
      </c>
      <c r="J13" s="30" t="s">
        <v>14</v>
      </c>
      <c r="K13" s="29"/>
    </row>
    <row r="14" spans="1:11" ht="64" customHeight="1" x14ac:dyDescent="0.3">
      <c r="A14" s="36"/>
      <c r="B14" s="26" t="s">
        <v>30</v>
      </c>
      <c r="C14" s="10" t="s">
        <v>31</v>
      </c>
      <c r="D14" s="2" t="s">
        <v>32</v>
      </c>
      <c r="E14" s="11" t="s">
        <v>33</v>
      </c>
      <c r="F14" s="30" t="s">
        <v>34</v>
      </c>
      <c r="G14" s="29"/>
      <c r="H14" s="2">
        <v>20</v>
      </c>
      <c r="I14" s="2">
        <v>20</v>
      </c>
      <c r="J14" s="30" t="s">
        <v>62</v>
      </c>
      <c r="K14" s="29"/>
    </row>
    <row r="15" spans="1:11" ht="64" customHeight="1" x14ac:dyDescent="0.3">
      <c r="A15" s="36"/>
      <c r="B15" s="27"/>
      <c r="C15" s="10" t="s">
        <v>35</v>
      </c>
      <c r="D15" s="2" t="s">
        <v>36</v>
      </c>
      <c r="E15" s="12" t="s">
        <v>37</v>
      </c>
      <c r="F15" s="28">
        <v>0.9</v>
      </c>
      <c r="G15" s="29"/>
      <c r="H15" s="2">
        <v>10</v>
      </c>
      <c r="I15" s="2">
        <v>10</v>
      </c>
      <c r="J15" s="30" t="s">
        <v>62</v>
      </c>
      <c r="K15" s="29"/>
    </row>
    <row r="16" spans="1:11" ht="64" customHeight="1" x14ac:dyDescent="0.3">
      <c r="A16" s="36"/>
      <c r="B16" s="27"/>
      <c r="C16" s="10" t="s">
        <v>38</v>
      </c>
      <c r="D16" s="2" t="s">
        <v>39</v>
      </c>
      <c r="E16" s="12" t="s">
        <v>37</v>
      </c>
      <c r="F16" s="28">
        <v>0.9</v>
      </c>
      <c r="G16" s="29"/>
      <c r="H16" s="2">
        <v>10</v>
      </c>
      <c r="I16" s="2">
        <v>10</v>
      </c>
      <c r="J16" s="30" t="s">
        <v>62</v>
      </c>
      <c r="K16" s="29"/>
    </row>
    <row r="17" spans="1:11" ht="64" customHeight="1" x14ac:dyDescent="0.3">
      <c r="A17" s="36"/>
      <c r="B17" s="27"/>
      <c r="C17" s="10" t="s">
        <v>40</v>
      </c>
      <c r="D17" s="2" t="s">
        <v>41</v>
      </c>
      <c r="E17" s="48" t="s">
        <v>61</v>
      </c>
      <c r="F17" s="30" t="s">
        <v>42</v>
      </c>
      <c r="G17" s="29"/>
      <c r="H17" s="2">
        <v>10</v>
      </c>
      <c r="I17" s="2">
        <v>10</v>
      </c>
      <c r="J17" s="30" t="s">
        <v>62</v>
      </c>
      <c r="K17" s="29"/>
    </row>
    <row r="18" spans="1:11" ht="114" customHeight="1" x14ac:dyDescent="0.3">
      <c r="A18" s="36"/>
      <c r="B18" s="9" t="s">
        <v>43</v>
      </c>
      <c r="C18" s="10" t="s">
        <v>44</v>
      </c>
      <c r="D18" s="2" t="s">
        <v>45</v>
      </c>
      <c r="E18" s="12" t="s">
        <v>46</v>
      </c>
      <c r="F18" s="30" t="s">
        <v>64</v>
      </c>
      <c r="G18" s="29"/>
      <c r="H18" s="2">
        <v>30</v>
      </c>
      <c r="I18" s="2">
        <v>30</v>
      </c>
      <c r="J18" s="30" t="s">
        <v>62</v>
      </c>
      <c r="K18" s="29"/>
    </row>
    <row r="19" spans="1:11" ht="64" customHeight="1" x14ac:dyDescent="0.3">
      <c r="A19" s="36"/>
      <c r="B19" s="9" t="s">
        <v>47</v>
      </c>
      <c r="C19" s="10" t="s">
        <v>48</v>
      </c>
      <c r="D19" s="2" t="s">
        <v>49</v>
      </c>
      <c r="E19" s="12" t="s">
        <v>37</v>
      </c>
      <c r="F19" s="28">
        <v>0.9</v>
      </c>
      <c r="G19" s="29"/>
      <c r="H19" s="2">
        <v>10</v>
      </c>
      <c r="I19" s="2">
        <v>10</v>
      </c>
      <c r="J19" s="30" t="s">
        <v>62</v>
      </c>
      <c r="K19" s="29"/>
    </row>
    <row r="20" spans="1:11" ht="20.25" customHeight="1" x14ac:dyDescent="0.3">
      <c r="A20" s="21" t="s">
        <v>50</v>
      </c>
      <c r="B20" s="22"/>
      <c r="C20" s="22"/>
      <c r="D20" s="22"/>
      <c r="E20" s="22"/>
      <c r="F20" s="22"/>
      <c r="G20" s="23"/>
      <c r="H20" s="13">
        <v>100</v>
      </c>
      <c r="I20" s="49">
        <f>SUM(I14:I19,I7)</f>
        <v>96.981351981351978</v>
      </c>
      <c r="J20" s="21"/>
      <c r="K20" s="23"/>
    </row>
    <row r="21" spans="1:11" s="14" customFormat="1" ht="20.25" customHeight="1" x14ac:dyDescent="0.3">
      <c r="A21" s="24" t="s">
        <v>51</v>
      </c>
      <c r="B21" s="19" t="s">
        <v>52</v>
      </c>
      <c r="C21" s="18"/>
      <c r="D21" s="16" t="s">
        <v>53</v>
      </c>
      <c r="E21" s="16"/>
      <c r="F21" s="16"/>
      <c r="G21" s="17" t="s">
        <v>54</v>
      </c>
      <c r="H21" s="17"/>
      <c r="I21" s="17"/>
      <c r="J21" s="17"/>
      <c r="K21" s="18"/>
    </row>
    <row r="22" spans="1:11" s="14" customFormat="1" ht="29.25" customHeight="1" x14ac:dyDescent="0.3">
      <c r="A22" s="25"/>
      <c r="B22" s="19" t="s">
        <v>55</v>
      </c>
      <c r="C22" s="18"/>
      <c r="D22" s="16" t="s">
        <v>56</v>
      </c>
      <c r="E22" s="16"/>
      <c r="F22" s="16"/>
      <c r="G22" s="17" t="s">
        <v>66</v>
      </c>
      <c r="H22" s="17"/>
      <c r="I22" s="17"/>
      <c r="J22" s="17"/>
      <c r="K22" s="18"/>
    </row>
    <row r="23" spans="1:11" ht="18" customHeight="1" x14ac:dyDescent="0.3">
      <c r="A23" s="20" t="s">
        <v>57</v>
      </c>
      <c r="B23" s="20"/>
      <c r="C23" s="20"/>
      <c r="D23" s="20"/>
      <c r="E23" s="20"/>
      <c r="F23" s="20"/>
      <c r="G23" s="20"/>
      <c r="H23" s="20"/>
      <c r="I23" s="20"/>
      <c r="J23" s="20"/>
      <c r="K23" s="20"/>
    </row>
    <row r="24" spans="1:11" ht="18" customHeight="1" x14ac:dyDescent="0.3">
      <c r="A24" s="15" t="s">
        <v>58</v>
      </c>
      <c r="B24" s="15"/>
      <c r="C24" s="15"/>
      <c r="D24" s="15"/>
      <c r="E24" s="15"/>
      <c r="F24" s="15"/>
      <c r="G24" s="15"/>
      <c r="H24" s="15"/>
      <c r="I24" s="15"/>
      <c r="J24" s="15"/>
      <c r="K24" s="15"/>
    </row>
  </sheetData>
  <mergeCells count="47">
    <mergeCell ref="A6:B10"/>
    <mergeCell ref="F6:G6"/>
    <mergeCell ref="F7:G7"/>
    <mergeCell ref="K7:K10"/>
    <mergeCell ref="F8:G8"/>
    <mergeCell ref="F9:G9"/>
    <mergeCell ref="F10:G10"/>
    <mergeCell ref="A1:K1"/>
    <mergeCell ref="A2:K2"/>
    <mergeCell ref="A3:K3"/>
    <mergeCell ref="A4:B4"/>
    <mergeCell ref="C4:K4"/>
    <mergeCell ref="A5:B5"/>
    <mergeCell ref="C5:D5"/>
    <mergeCell ref="F5:K5"/>
    <mergeCell ref="F14:G14"/>
    <mergeCell ref="J14:K14"/>
    <mergeCell ref="J15:K15"/>
    <mergeCell ref="J16:K16"/>
    <mergeCell ref="A11:B12"/>
    <mergeCell ref="C11:E11"/>
    <mergeCell ref="F11:K11"/>
    <mergeCell ref="C12:E12"/>
    <mergeCell ref="F12:K12"/>
    <mergeCell ref="A13:A19"/>
    <mergeCell ref="F13:G13"/>
    <mergeCell ref="J13:K13"/>
    <mergeCell ref="B14:B17"/>
    <mergeCell ref="F16:G16"/>
    <mergeCell ref="J17:K17"/>
    <mergeCell ref="F18:G18"/>
    <mergeCell ref="J18:K18"/>
    <mergeCell ref="F15:G15"/>
    <mergeCell ref="F17:G17"/>
    <mergeCell ref="J19:K19"/>
    <mergeCell ref="F19:G19"/>
    <mergeCell ref="A24:K24"/>
    <mergeCell ref="A23:K23"/>
    <mergeCell ref="A20:G20"/>
    <mergeCell ref="J20:K20"/>
    <mergeCell ref="A21:A22"/>
    <mergeCell ref="B21:C21"/>
    <mergeCell ref="D21:F21"/>
    <mergeCell ref="G21:K21"/>
    <mergeCell ref="B22:C22"/>
    <mergeCell ref="D22:F22"/>
    <mergeCell ref="G22:K22"/>
  </mergeCells>
  <phoneticPr fontId="2" type="noConversion"/>
  <pageMargins left="0.75" right="0.75" top="1" bottom="1" header="0.5" footer="0.5"/>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高新区枢纽型社会组织及华苑社区共同缔造理事会运营服务委托业务费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凰 南</dc:creator>
  <cp:lastModifiedBy>凰 南</cp:lastModifiedBy>
  <dcterms:created xsi:type="dcterms:W3CDTF">2024-03-27T06:19:14Z</dcterms:created>
  <dcterms:modified xsi:type="dcterms:W3CDTF">2024-04-06T02:18:15Z</dcterms:modified>
</cp:coreProperties>
</file>