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公共卫生服务工作经费" sheetId="1" r:id="rId1"/>
  </sheets>
  <definedNames>
    <definedName name="_xlnm.Print_Area" localSheetId="0">公共卫生服务工作经费!$A$1:$K$24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<sst xmlns="http://schemas.openxmlformats.org/spreadsheetml/2006/main" count="82" uniqueCount="66">
  <si>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</si>
  <si>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</si>
  <si>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</si>
  <si>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</si>
  <si>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公共卫生服务工作经费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</si>
  <si>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</si>
  <si>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</si>
  <si>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</si>
  <si>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</si>
  <si>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</si>
  <si>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</si>
  <si>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</si>
  <si>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</si>
  <si>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</si>
  <si>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</si>
  <si>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</si>
  <si>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</si>
  <si>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新区有公共卫生直达资金到社区中心。今后加强预算管理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</si>
  <si>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</si>
  <si>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</si>
  <si>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</si>
  <si>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</si>
  <si>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</si>
  <si>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</si>
  <si>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</si>
  <si>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开展公共卫生服务工作，保障人民群众健康安全</t>
  </si>
  <si>
    <t>完成了公共卫生服务工作，保障了人民群众健康安全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</si>
  <si>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</si>
  <si>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</si>
  <si>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</si>
  <si>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</si>
  <si>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</si>
  <si>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</si>
  <si>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</si>
  <si>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</si>
  <si>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服务人数</t>
  </si>
  <si>
    <t>≥200人</t>
  </si>
  <si>
    <t>200人</t>
  </si>
  <si>
    <t>无偏差</t>
  </si>
  <si>
    <t>质量指标</t>
  </si>
  <si>
    <t>公共卫生服务覆盖率</t>
  </si>
  <si>
    <t>=100%</t>
  </si>
  <si>
    <t>时效指标</t>
  </si>
  <si>
    <t>公共卫生服务完成及时率</t>
  </si>
  <si>
    <t>成本指标</t>
  </si>
  <si>
    <t>≤114.67万元</t>
  </si>
  <si>
    <t>85.58万元</t>
  </si>
  <si>
    <t>效益指标</t>
  </si>
  <si>
    <t>社会效益指标</t>
  </si>
  <si>
    <t>保障人民群众健康安全</t>
  </si>
  <si>
    <t>保障</t>
  </si>
  <si>
    <t>完成了公共卫生服务工作，保障了人民群众健康安全，全部达成预期指标</t>
  </si>
  <si>
    <t>满意度指标</t>
  </si>
  <si>
    <t>服务对象
满意度指标</t>
  </si>
  <si>
    <t>享受服务人员满意度</t>
  </si>
  <si>
    <t>≥80%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</si>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</sst>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5" zoomScaleNormal="70" workbookViewId="0">
      <selection activeCell="N31" sqref="N31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9" width="7.58333333333333" customWidth="1"/>
    <col min="10" max="10" width="8.25" customWidth="1"/>
    <col min="11" max="11" width="16.5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111</v>
      </c>
      <c r="E7" s="14">
        <v>114.668507</v>
      </c>
      <c r="F7" s="15">
        <v>85.58085</v>
      </c>
      <c r="G7" s="16"/>
      <c r="H7" s="5">
        <v>10</v>
      </c>
      <c r="I7" s="14">
        <f>J7*H7</f>
        <v>7.46332643888003</v>
      </c>
      <c r="J7" s="38">
        <f>F7/E7</f>
        <v>0.746332643888003</v>
      </c>
      <c r="K7" s="39" t="s">
        <v>17</v>
      </c>
    </row>
    <row r="8" ht="19" customHeight="1" spans="1:11">
      <c r="A8" s="9"/>
      <c r="B8" s="9"/>
      <c r="C8" s="17" t="s">
        <v>18</v>
      </c>
      <c r="D8" s="14">
        <f t="shared" ref="D8:F8" si="0">D7</f>
        <v>111</v>
      </c>
      <c r="E8" s="14">
        <f t="shared" si="0"/>
        <v>114.668507</v>
      </c>
      <c r="F8" s="15">
        <f t="shared" si="0"/>
        <v>85.58085</v>
      </c>
      <c r="G8" s="16"/>
      <c r="H8" s="5" t="s">
        <v>19</v>
      </c>
      <c r="I8" s="5" t="s">
        <v>19</v>
      </c>
      <c r="J8" s="38">
        <f>F8/E8</f>
        <v>0.746332643888003</v>
      </c>
      <c r="K8" s="40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38">
        <v>0</v>
      </c>
      <c r="K9" s="40"/>
    </row>
    <row r="10" ht="26.15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38">
        <v>0</v>
      </c>
      <c r="K10" s="41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9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2"/>
      <c r="C15" s="21" t="s">
        <v>39</v>
      </c>
      <c r="D15" s="9" t="s">
        <v>40</v>
      </c>
      <c r="E15" s="23" t="s">
        <v>41</v>
      </c>
      <c r="F15" s="24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2"/>
      <c r="C16" s="21" t="s">
        <v>42</v>
      </c>
      <c r="D16" s="9" t="s">
        <v>43</v>
      </c>
      <c r="E16" s="23" t="s">
        <v>41</v>
      </c>
      <c r="F16" s="24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44" customHeight="1" spans="1:11">
      <c r="A17" s="19"/>
      <c r="B17" s="22"/>
      <c r="C17" s="21" t="s">
        <v>44</v>
      </c>
      <c r="D17" s="9" t="s">
        <v>4</v>
      </c>
      <c r="E17" s="9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102.5" customHeight="1" spans="1:11">
      <c r="A18" s="19"/>
      <c r="B18" s="20" t="s">
        <v>47</v>
      </c>
      <c r="C18" s="21" t="s">
        <v>48</v>
      </c>
      <c r="D18" s="9" t="s">
        <v>49</v>
      </c>
      <c r="E18" s="25" t="s">
        <v>50</v>
      </c>
      <c r="F18" s="24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52</v>
      </c>
      <c r="C19" s="21" t="s">
        <v>53</v>
      </c>
      <c r="D19" s="9" t="s">
        <v>54</v>
      </c>
      <c r="E19" s="5" t="s">
        <v>55</v>
      </c>
      <c r="F19" s="24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42">
        <f>SUM(I14:I19,I7)</f>
        <v>97.46332643888</v>
      </c>
      <c r="J20" s="26"/>
      <c r="K20" s="28"/>
    </row>
    <row r="21" s="1" customFormat="1" ht="20.25" customHeight="1" spans="1:11">
      <c r="A21" s="30" t="s">
        <v>57</v>
      </c>
      <c r="B21" s="31" t="s">
        <v>58</v>
      </c>
      <c r="C21" s="32"/>
      <c r="D21" s="21" t="s">
        <v>59</v>
      </c>
      <c r="E21" s="21"/>
      <c r="F21" s="21"/>
      <c r="G21" s="33" t="s">
        <v>60</v>
      </c>
      <c r="H21" s="33"/>
      <c r="I21" s="33"/>
      <c r="J21" s="33"/>
      <c r="K21" s="32"/>
    </row>
    <row r="22" s="1" customFormat="1" ht="29.25" customHeight="1" spans="1:11">
      <c r="A22" s="34"/>
      <c r="B22" s="31" t="s">
        <v>61</v>
      </c>
      <c r="C22" s="32"/>
      <c r="D22" s="21" t="s">
        <v>62</v>
      </c>
      <c r="E22" s="21"/>
      <c r="F22" s="21"/>
      <c r="G22" s="33" t="s">
        <v>63</v>
      </c>
      <c r="H22" s="33"/>
      <c r="I22" s="33"/>
      <c r="J22" s="33"/>
      <c r="K22" s="32"/>
    </row>
    <row r="23" ht="18" customHeight="1" spans="1:11">
      <c r="A23" s="35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8" customHeight="1" spans="1:11">
      <c r="A24" s="36" t="s">
        <v>65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2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公共卫生服务工作经费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2024-04-09T01:08:25Z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D010962D5C6F465E88644FC3E6FA1AE0_12</vt:lpwstr>
  </property>
  <property fmtid="{D5CDD505-2E9C-101B-9397-08002B2CF9AE}" pid="3" name="KSOProductBuildVer">
    <vt:lpwstr>2052-12.1.0.16417</vt:lpwstr>
  </property>
</Properties>
</file>