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\11.天津滨海高新技术产业开发区社会发展局\"/>
    </mc:Choice>
  </mc:AlternateContent>
  <bookViews>
    <workbookView xWindow="-110" yWindow="-110" windowWidth="19420" windowHeight="10420"/>
  </bookViews>
  <sheets>
    <sheet name="自评表-华苑小外在编人员经费" sheetId="1" r:id="rId1"/>
  </sheets>
  <definedNames>
    <definedName name="_xlnm.Print_Area" localSheetId="0">'自评表-华苑小外在编人员经费'!$A$1:$K$24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8" i="1" l="1"/>
  <c r="J7" i="1"/>
  <c r="I7" i="1" s="1"/>
</calcChain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<sst xmlns="http://schemas.openxmlformats.org/spreadsheetml/2006/main" count="82" uniqueCount="67">
  <si>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</si>
  <si>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</si>
  <si>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</si>
  <si>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</si>
  <si>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华苑小外在编人员经费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</si>
  <si>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</si>
  <si>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</si>
  <si>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</si>
  <si>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</si>
  <si>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</si>
  <si>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</si>
  <si>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</si>
  <si>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</si>
  <si>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</si>
  <si>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</si>
  <si>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</si>
  <si>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</si>
  <si>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</si>
  <si>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</si>
  <si>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</si>
  <si>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</si>
  <si>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</si>
  <si>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</si>
  <si>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</si>
  <si>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</si>
  <si>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</si>
  <si>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</si>
  <si>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</si>
  <si>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</si>
  <si>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</si>
  <si>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</si>
  <si>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1人</t>
  </si>
  <si>
    <t>质量指标</t>
  </si>
  <si>
    <t>=100%</t>
  </si>
  <si>
    <t>时效指标</t>
  </si>
  <si>
    <t>成本指标</t>
  </si>
  <si>
    <t>社会效益指标</t>
  </si>
  <si>
    <t>满意度指标</t>
  </si>
  <si>
    <t>服务对象
满意度指标</t>
  </si>
  <si>
    <t>教师满意度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</si>
  <si>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</si>
  <si>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</si>
  <si>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</si>
  <si>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</si>
  <si>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</si>
  <si>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</si>
  <si>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</si>
  <si>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</si>
  <si>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天津滨海高新技术产业开发区社会发展局</t>
  </si>
  <si>
    <t>学校成立后调整至学校名下，今后加强预算管理。</t>
    <phoneticPr fontId="2" type="noConversion"/>
  </si>
  <si>
    <t>及时准确发放在编人员工资及福利，保障学校正常运营。</t>
    <phoneticPr fontId="2" type="noConversion"/>
  </si>
  <si>
    <t>及时准确发放了在编人员工资及福利，保障了学校正常运营。</t>
    <phoneticPr fontId="2" type="noConversion"/>
  </si>
  <si>
    <t>工资发放人数</t>
  </si>
  <si>
    <t>工资发放准确率</t>
  </si>
  <si>
    <t>保障学校运营</t>
  </si>
  <si>
    <t>效益指标</t>
    <phoneticPr fontId="2" type="noConversion"/>
  </si>
  <si>
    <t>工资发放及时率</t>
    <phoneticPr fontId="2" type="noConversion"/>
  </si>
  <si>
    <t>≤44.8万元</t>
    <phoneticPr fontId="2" type="noConversion"/>
  </si>
  <si>
    <t>18.93万元</t>
    <phoneticPr fontId="2" type="noConversion"/>
  </si>
  <si>
    <t>≥1人</t>
    <phoneticPr fontId="2" type="noConversion"/>
  </si>
  <si>
    <t>保障</t>
    <phoneticPr fontId="2" type="noConversion"/>
  </si>
  <si>
    <t>≥80%</t>
    <phoneticPr fontId="2" type="noConversion"/>
  </si>
  <si>
    <t>无偏差</t>
    <phoneticPr fontId="2" type="noConversion"/>
  </si>
  <si>
    <t>职工</t>
    <phoneticPr fontId="2" type="noConversion"/>
  </si>
  <si>
    <t>天津滨海高新技术产业开发区社会发展局 文教体科</t>
    <phoneticPr fontId="2" type="noConversion"/>
  </si>
  <si>
    <t>及时准确发放了在编人员工资及福利，保障了学校正常运营，全部达成预期指标</t>
    <phoneticPr fontId="2" type="noConversion"/>
  </si>
  <si>
    <t>华苑小外在编人员经费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</si>
</sst>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2" fontId="4" fillId="0" borderId="2" xfId="0" applyNumberFormat="1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zoomScale="85" zoomScaleNormal="70" workbookViewId="0">
      <selection activeCell="G21" sqref="G21:K21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8.25" customHeight="1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7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9" customHeight="1" x14ac:dyDescent="0.3">
      <c r="A4" s="20" t="s">
        <v>3</v>
      </c>
      <c r="B4" s="20"/>
      <c r="C4" s="22" t="s">
        <v>66</v>
      </c>
      <c r="D4" s="22"/>
      <c r="E4" s="22"/>
      <c r="F4" s="22"/>
      <c r="G4" s="22"/>
      <c r="H4" s="22"/>
      <c r="I4" s="22"/>
      <c r="J4" s="22"/>
      <c r="K4" s="23"/>
    </row>
    <row r="5" spans="1:11" ht="19" customHeight="1" x14ac:dyDescent="0.3">
      <c r="A5" s="19" t="s">
        <v>5</v>
      </c>
      <c r="B5" s="19"/>
      <c r="C5" s="20" t="s">
        <v>48</v>
      </c>
      <c r="D5" s="20"/>
      <c r="E5" s="1" t="s">
        <v>6</v>
      </c>
      <c r="F5" s="21" t="s">
        <v>48</v>
      </c>
      <c r="G5" s="22"/>
      <c r="H5" s="22"/>
      <c r="I5" s="22"/>
      <c r="J5" s="22"/>
      <c r="K5" s="23"/>
    </row>
    <row r="6" spans="1:11" ht="34.5" customHeight="1" x14ac:dyDescent="0.3">
      <c r="A6" s="27" t="s">
        <v>7</v>
      </c>
      <c r="B6" s="27"/>
      <c r="C6" s="3"/>
      <c r="D6" s="2" t="s">
        <v>8</v>
      </c>
      <c r="E6" s="2" t="s">
        <v>9</v>
      </c>
      <c r="F6" s="28" t="s">
        <v>10</v>
      </c>
      <c r="G6" s="29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27"/>
      <c r="B7" s="27"/>
      <c r="C7" s="6" t="s">
        <v>15</v>
      </c>
      <c r="D7" s="16">
        <v>0</v>
      </c>
      <c r="E7" s="16">
        <v>44.8</v>
      </c>
      <c r="F7" s="30">
        <v>18.54</v>
      </c>
      <c r="G7" s="31"/>
      <c r="H7" s="1">
        <v>10</v>
      </c>
      <c r="I7" s="16">
        <f>J7*10</f>
        <v>4.1383928571428577</v>
      </c>
      <c r="J7" s="17">
        <f>F7/E7</f>
        <v>0.41383928571428574</v>
      </c>
      <c r="K7" s="32" t="s">
        <v>49</v>
      </c>
    </row>
    <row r="8" spans="1:11" ht="19" customHeight="1" x14ac:dyDescent="0.3">
      <c r="A8" s="27"/>
      <c r="B8" s="27"/>
      <c r="C8" s="7" t="s">
        <v>16</v>
      </c>
      <c r="D8" s="16">
        <v>0</v>
      </c>
      <c r="E8" s="16">
        <v>44.8</v>
      </c>
      <c r="F8" s="30">
        <v>18.54</v>
      </c>
      <c r="G8" s="31"/>
      <c r="H8" s="1" t="s">
        <v>17</v>
      </c>
      <c r="I8" s="1" t="s">
        <v>17</v>
      </c>
      <c r="J8" s="17">
        <f>F8/E8</f>
        <v>0.41383928571428574</v>
      </c>
      <c r="K8" s="33"/>
    </row>
    <row r="9" spans="1:11" ht="19" customHeight="1" x14ac:dyDescent="0.3">
      <c r="A9" s="27"/>
      <c r="B9" s="27"/>
      <c r="C9" s="7" t="s">
        <v>18</v>
      </c>
      <c r="D9" s="16">
        <v>0</v>
      </c>
      <c r="E9" s="16">
        <v>0</v>
      </c>
      <c r="F9" s="30">
        <v>0</v>
      </c>
      <c r="G9" s="31"/>
      <c r="H9" s="1" t="s">
        <v>17</v>
      </c>
      <c r="I9" s="1" t="s">
        <v>17</v>
      </c>
      <c r="J9" s="17">
        <v>0</v>
      </c>
      <c r="K9" s="33"/>
    </row>
    <row r="10" spans="1:11" ht="26.15" customHeight="1" x14ac:dyDescent="0.3">
      <c r="A10" s="27"/>
      <c r="B10" s="27"/>
      <c r="C10" s="6" t="s">
        <v>19</v>
      </c>
      <c r="D10" s="16">
        <v>0</v>
      </c>
      <c r="E10" s="16">
        <v>0</v>
      </c>
      <c r="F10" s="30">
        <v>0</v>
      </c>
      <c r="G10" s="31"/>
      <c r="H10" s="1" t="s">
        <v>17</v>
      </c>
      <c r="I10" s="1" t="s">
        <v>17</v>
      </c>
      <c r="J10" s="17">
        <v>0</v>
      </c>
      <c r="K10" s="34"/>
    </row>
    <row r="11" spans="1:11" ht="19" customHeight="1" x14ac:dyDescent="0.3">
      <c r="A11" s="27" t="s">
        <v>20</v>
      </c>
      <c r="B11" s="27"/>
      <c r="C11" s="27" t="s">
        <v>21</v>
      </c>
      <c r="D11" s="27"/>
      <c r="E11" s="27"/>
      <c r="F11" s="21" t="s">
        <v>22</v>
      </c>
      <c r="G11" s="22"/>
      <c r="H11" s="22"/>
      <c r="I11" s="22"/>
      <c r="J11" s="22"/>
      <c r="K11" s="23"/>
    </row>
    <row r="12" spans="1:11" ht="58.5" customHeight="1" x14ac:dyDescent="0.3">
      <c r="A12" s="27"/>
      <c r="B12" s="27"/>
      <c r="C12" s="27" t="s">
        <v>50</v>
      </c>
      <c r="D12" s="27"/>
      <c r="E12" s="27"/>
      <c r="F12" s="28" t="s">
        <v>51</v>
      </c>
      <c r="G12" s="35"/>
      <c r="H12" s="35"/>
      <c r="I12" s="35"/>
      <c r="J12" s="35"/>
      <c r="K12" s="29"/>
    </row>
    <row r="13" spans="1:11" ht="33" customHeight="1" x14ac:dyDescent="0.3">
      <c r="A13" s="36" t="s">
        <v>23</v>
      </c>
      <c r="B13" s="4" t="s">
        <v>24</v>
      </c>
      <c r="C13" s="2" t="s">
        <v>25</v>
      </c>
      <c r="D13" s="2" t="s">
        <v>26</v>
      </c>
      <c r="E13" s="2" t="s">
        <v>27</v>
      </c>
      <c r="F13" s="28" t="s">
        <v>28</v>
      </c>
      <c r="G13" s="29"/>
      <c r="H13" s="2" t="s">
        <v>11</v>
      </c>
      <c r="I13" s="2" t="s">
        <v>12</v>
      </c>
      <c r="J13" s="28" t="s">
        <v>14</v>
      </c>
      <c r="K13" s="29"/>
    </row>
    <row r="14" spans="1:11" ht="32" customHeight="1" x14ac:dyDescent="0.3">
      <c r="A14" s="36"/>
      <c r="B14" s="37" t="s">
        <v>29</v>
      </c>
      <c r="C14" s="9" t="s">
        <v>30</v>
      </c>
      <c r="D14" s="2" t="s">
        <v>52</v>
      </c>
      <c r="E14" s="2" t="s">
        <v>59</v>
      </c>
      <c r="F14" s="28" t="s">
        <v>31</v>
      </c>
      <c r="G14" s="29"/>
      <c r="H14" s="2">
        <v>20</v>
      </c>
      <c r="I14" s="2">
        <v>20</v>
      </c>
      <c r="J14" s="28" t="s">
        <v>62</v>
      </c>
      <c r="K14" s="29"/>
    </row>
    <row r="15" spans="1:11" ht="20.25" customHeight="1" x14ac:dyDescent="0.3">
      <c r="A15" s="36"/>
      <c r="B15" s="38"/>
      <c r="C15" s="9" t="s">
        <v>32</v>
      </c>
      <c r="D15" s="2" t="s">
        <v>53</v>
      </c>
      <c r="E15" s="11" t="s">
        <v>33</v>
      </c>
      <c r="F15" s="39">
        <v>1</v>
      </c>
      <c r="G15" s="29"/>
      <c r="H15" s="2">
        <v>10</v>
      </c>
      <c r="I15" s="2">
        <v>10</v>
      </c>
      <c r="J15" s="28" t="s">
        <v>62</v>
      </c>
      <c r="K15" s="29"/>
    </row>
    <row r="16" spans="1:11" ht="20.25" customHeight="1" x14ac:dyDescent="0.3">
      <c r="A16" s="36"/>
      <c r="B16" s="38"/>
      <c r="C16" s="9" t="s">
        <v>34</v>
      </c>
      <c r="D16" s="2" t="s">
        <v>56</v>
      </c>
      <c r="E16" s="12" t="s">
        <v>33</v>
      </c>
      <c r="F16" s="39">
        <v>1</v>
      </c>
      <c r="G16" s="29"/>
      <c r="H16" s="2">
        <v>10</v>
      </c>
      <c r="I16" s="2">
        <v>10</v>
      </c>
      <c r="J16" s="28" t="s">
        <v>62</v>
      </c>
      <c r="K16" s="29"/>
    </row>
    <row r="17" spans="1:11" ht="60" customHeight="1" x14ac:dyDescent="0.3">
      <c r="A17" s="36"/>
      <c r="B17" s="38"/>
      <c r="C17" s="9" t="s">
        <v>35</v>
      </c>
      <c r="D17" s="2" t="s">
        <v>4</v>
      </c>
      <c r="E17" s="2" t="s">
        <v>57</v>
      </c>
      <c r="F17" s="28" t="s">
        <v>58</v>
      </c>
      <c r="G17" s="29"/>
      <c r="H17" s="2">
        <v>10</v>
      </c>
      <c r="I17" s="2">
        <v>10</v>
      </c>
      <c r="J17" s="28" t="s">
        <v>62</v>
      </c>
      <c r="K17" s="29"/>
    </row>
    <row r="18" spans="1:11" ht="96.5" customHeight="1" x14ac:dyDescent="0.3">
      <c r="A18" s="36"/>
      <c r="B18" s="10" t="s">
        <v>55</v>
      </c>
      <c r="C18" s="9" t="s">
        <v>36</v>
      </c>
      <c r="D18" s="2" t="s">
        <v>54</v>
      </c>
      <c r="E18" s="13" t="s">
        <v>60</v>
      </c>
      <c r="F18" s="28" t="s">
        <v>65</v>
      </c>
      <c r="G18" s="29"/>
      <c r="H18" s="2">
        <v>30</v>
      </c>
      <c r="I18" s="2">
        <v>30</v>
      </c>
      <c r="J18" s="28" t="s">
        <v>62</v>
      </c>
      <c r="K18" s="29"/>
    </row>
    <row r="19" spans="1:11" ht="38" customHeight="1" x14ac:dyDescent="0.3">
      <c r="A19" s="36"/>
      <c r="B19" s="8" t="s">
        <v>37</v>
      </c>
      <c r="C19" s="9" t="s">
        <v>38</v>
      </c>
      <c r="D19" s="2" t="s">
        <v>39</v>
      </c>
      <c r="E19" s="2" t="s">
        <v>61</v>
      </c>
      <c r="F19" s="39">
        <v>0.9</v>
      </c>
      <c r="G19" s="29"/>
      <c r="H19" s="2">
        <v>10</v>
      </c>
      <c r="I19" s="2">
        <v>10</v>
      </c>
      <c r="J19" s="28" t="s">
        <v>62</v>
      </c>
      <c r="K19" s="29"/>
    </row>
    <row r="20" spans="1:11" ht="20.25" customHeight="1" x14ac:dyDescent="0.3">
      <c r="A20" s="40" t="s">
        <v>40</v>
      </c>
      <c r="B20" s="41"/>
      <c r="C20" s="41"/>
      <c r="D20" s="41"/>
      <c r="E20" s="41"/>
      <c r="F20" s="41"/>
      <c r="G20" s="42"/>
      <c r="H20" s="14">
        <v>100</v>
      </c>
      <c r="I20" s="18">
        <f>SUM(I14:I19,I7)</f>
        <v>94.138392857142861</v>
      </c>
      <c r="J20" s="40"/>
      <c r="K20" s="42"/>
    </row>
    <row r="21" spans="1:11" s="15" customFormat="1" ht="20.25" customHeight="1" x14ac:dyDescent="0.3">
      <c r="A21" s="45" t="s">
        <v>41</v>
      </c>
      <c r="B21" s="47" t="s">
        <v>42</v>
      </c>
      <c r="C21" s="48"/>
      <c r="D21" s="49" t="s">
        <v>43</v>
      </c>
      <c r="E21" s="49"/>
      <c r="F21" s="49"/>
      <c r="G21" s="50" t="s">
        <v>44</v>
      </c>
      <c r="H21" s="50"/>
      <c r="I21" s="50"/>
      <c r="J21" s="50"/>
      <c r="K21" s="48"/>
    </row>
    <row r="22" spans="1:11" s="15" customFormat="1" ht="29.25" customHeight="1" x14ac:dyDescent="0.3">
      <c r="A22" s="46"/>
      <c r="B22" s="47" t="s">
        <v>45</v>
      </c>
      <c r="C22" s="48"/>
      <c r="D22" s="49" t="s">
        <v>63</v>
      </c>
      <c r="E22" s="49"/>
      <c r="F22" s="49"/>
      <c r="G22" s="50" t="s">
        <v>64</v>
      </c>
      <c r="H22" s="50"/>
      <c r="I22" s="50"/>
      <c r="J22" s="50"/>
      <c r="K22" s="48"/>
    </row>
    <row r="23" spans="1:11" ht="18" customHeight="1" x14ac:dyDescent="0.3">
      <c r="A23" s="43" t="s">
        <v>46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spans="1:11" ht="18" customHeight="1" x14ac:dyDescent="0.3">
      <c r="A24" s="44" t="s">
        <v>47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</sheetData>
  <mergeCells count="47"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  <mergeCell ref="J16:K16"/>
    <mergeCell ref="F18:G18"/>
    <mergeCell ref="J18:K18"/>
    <mergeCell ref="F19:G19"/>
    <mergeCell ref="J19:K19"/>
    <mergeCell ref="F17:G17"/>
    <mergeCell ref="J17:K17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A6:B10"/>
    <mergeCell ref="F6:G6"/>
    <mergeCell ref="F7:G7"/>
    <mergeCell ref="K7:K10"/>
    <mergeCell ref="F8:G8"/>
    <mergeCell ref="F9:G9"/>
    <mergeCell ref="F10:G10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自评表-华苑小外在编人员经费</vt:lpstr>
      <vt:lpstr>'自评表-华苑小外在编人员经费'!Print_Area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JK</cp:lastModifiedBy>
  <dcterms:created xsi:type="dcterms:W3CDTF">2024-03-27T06:23:47Z</dcterms:created>
  <dcterms:modified xsi:type="dcterms:W3CDTF">2024-07-28T18:38:51Z</dcterms:modified>
</cp:coreProperties>
</file>