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52A40C82-738B-45A7-B51D-E5042F549DE1}" xr6:coauthVersionLast="47" xr6:coauthVersionMax="47" xr10:uidLastSave="{00000000-0000-0000-0000-000000000000}"/>
  <bookViews>
    <workbookView xWindow="-110" yWindow="-110" windowWidth="19420" windowHeight="10420" xr2:uid="{3EB6762D-4B02-4ED9-B035-3A35FFCD15B1}"/>
  </bookViews>
  <sheets>
    <sheet name="自评表-华苑小外派遣教师工资" sheetId="1" r:id="rId1"/>
  </sheets>
  <definedNames>
    <definedName name="_xlnm.Print_Area" localSheetId="0">'自评表-华苑小外派遣教师工资'!$A$1:$K$24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/>
  <c r="J7" i="1"/>
  <c r="I7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<sst xmlns="http://schemas.openxmlformats.org/spreadsheetml/2006/main" count="82" uniqueCount="67">
  <si>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</si>
  <si>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</si>
  <si>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</si>
  <si>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</si>
  <si>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</si>
  <si>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</si>
  <si>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</si>
  <si>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</si>
  <si>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</si>
  <si>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</si>
  <si>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</si>
  <si>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</si>
  <si>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</si>
  <si>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</si>
  <si>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</si>
  <si>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</si>
  <si>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</si>
  <si>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</si>
  <si>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</si>
  <si>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</si>
  <si>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</si>
  <si>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</si>
  <si>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</si>
  <si>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</si>
  <si>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</si>
  <si>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</si>
  <si>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</si>
  <si>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</si>
  <si>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</si>
  <si>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</si>
  <si>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</si>
  <si>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=100%</t>
  </si>
  <si>
    <t>时效指标</t>
  </si>
  <si>
    <t>成本指标</t>
  </si>
  <si>
    <t>社会效益指标</t>
  </si>
  <si>
    <t>保障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</si>
  <si>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</si>
  <si>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</si>
  <si>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</si>
  <si>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</si>
  <si>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</si>
  <si>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</si>
  <si>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</si>
  <si>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</si>
  <si>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</si>
  <si>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</si>
  <si>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华苑小外派遣教师工资</t>
    <phoneticPr fontId="2" type="noConversion"/>
  </si>
  <si>
    <t>通过支付派遣教师工资，保障派遣教师正常生活水平</t>
    <phoneticPr fontId="2" type="noConversion"/>
  </si>
  <si>
    <t>天津滨海高新技术产业开发区社会发展局</t>
  </si>
  <si>
    <t>完成了支付派遣教师工资，保障了派遣教师正常生活水平。</t>
    <phoneticPr fontId="2" type="noConversion"/>
  </si>
  <si>
    <t>学校成立后调整至学校名下，今后加强预算管理。</t>
    <phoneticPr fontId="2" type="noConversion"/>
  </si>
  <si>
    <t>派遣教师人数</t>
  </si>
  <si>
    <t>教师工资发放准确率</t>
  </si>
  <si>
    <t>教师工资发放及时率</t>
  </si>
  <si>
    <t>派遣教师工资费用</t>
  </si>
  <si>
    <t>保障派遣教师正常生活水平</t>
  </si>
  <si>
    <t>派遣教师满意度</t>
  </si>
  <si>
    <t>效益指标</t>
    <phoneticPr fontId="2" type="noConversion"/>
  </si>
  <si>
    <t>≥6人</t>
    <phoneticPr fontId="2" type="noConversion"/>
  </si>
  <si>
    <t>≤283万元</t>
    <phoneticPr fontId="2" type="noConversion"/>
  </si>
  <si>
    <t>≥80%</t>
    <phoneticPr fontId="2" type="noConversion"/>
  </si>
  <si>
    <t>无偏差</t>
    <phoneticPr fontId="2" type="noConversion"/>
  </si>
  <si>
    <t>6人</t>
    <phoneticPr fontId="2" type="noConversion"/>
  </si>
  <si>
    <t>168.94万元</t>
    <phoneticPr fontId="2" type="noConversion"/>
  </si>
  <si>
    <t>完成了支付派遣教师工资，保障了派遣教师正常生活水平，全部达成预期指标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</si>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</sst>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7BF3C56E-A5FD-4493-A59A-D4BC25D379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61F4-E7C8-4430-B963-B87F10EAA0F1}">
  <sheetPr>
    <pageSetUpPr fitToPage="1"/>
  </sheetPr>
  <dimension ref="A1:K24"/>
  <sheetViews>
    <sheetView tabSelected="1" view="pageBreakPreview" topLeftCell="B13" zoomScale="85" zoomScaleNormal="70" workbookViewId="0">
      <selection activeCell="D22" sqref="D22:K22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8.25" customHeight="1" x14ac:dyDescent="0.3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 x14ac:dyDescent="0.3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9" customHeight="1" x14ac:dyDescent="0.3">
      <c r="A4" s="43" t="s">
        <v>3</v>
      </c>
      <c r="B4" s="43"/>
      <c r="C4" s="31" t="s">
        <v>46</v>
      </c>
      <c r="D4" s="31"/>
      <c r="E4" s="31"/>
      <c r="F4" s="31"/>
      <c r="G4" s="31"/>
      <c r="H4" s="31"/>
      <c r="I4" s="31"/>
      <c r="J4" s="31"/>
      <c r="K4" s="32"/>
    </row>
    <row r="5" spans="1:11" ht="19" customHeight="1" x14ac:dyDescent="0.3">
      <c r="A5" s="44" t="s">
        <v>4</v>
      </c>
      <c r="B5" s="44"/>
      <c r="C5" s="43" t="s">
        <v>48</v>
      </c>
      <c r="D5" s="43"/>
      <c r="E5" s="1" t="s">
        <v>5</v>
      </c>
      <c r="F5" s="30" t="s">
        <v>48</v>
      </c>
      <c r="G5" s="31"/>
      <c r="H5" s="31"/>
      <c r="I5" s="31"/>
      <c r="J5" s="31"/>
      <c r="K5" s="32"/>
    </row>
    <row r="6" spans="1:11" ht="34.5" customHeight="1" x14ac:dyDescent="0.3">
      <c r="A6" s="29" t="s">
        <v>6</v>
      </c>
      <c r="B6" s="29"/>
      <c r="C6" s="3"/>
      <c r="D6" s="2" t="s">
        <v>7</v>
      </c>
      <c r="E6" s="2" t="s">
        <v>8</v>
      </c>
      <c r="F6" s="23" t="s">
        <v>9</v>
      </c>
      <c r="G6" s="24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29"/>
      <c r="B7" s="29"/>
      <c r="C7" s="45" t="s">
        <v>14</v>
      </c>
      <c r="D7" s="47">
        <v>0</v>
      </c>
      <c r="E7" s="47">
        <v>283</v>
      </c>
      <c r="F7" s="48">
        <v>168.93993699999999</v>
      </c>
      <c r="G7" s="49"/>
      <c r="H7" s="1">
        <v>10</v>
      </c>
      <c r="I7" s="47">
        <f>J7*10</f>
        <v>5.9696090812720843</v>
      </c>
      <c r="J7" s="50">
        <f>F7/E7</f>
        <v>0.59696090812720848</v>
      </c>
      <c r="K7" s="37" t="s">
        <v>50</v>
      </c>
    </row>
    <row r="8" spans="1:11" ht="19" customHeight="1" x14ac:dyDescent="0.3">
      <c r="A8" s="29"/>
      <c r="B8" s="29"/>
      <c r="C8" s="46" t="s">
        <v>15</v>
      </c>
      <c r="D8" s="47">
        <v>0</v>
      </c>
      <c r="E8" s="47">
        <v>283</v>
      </c>
      <c r="F8" s="48">
        <v>168.93993699999999</v>
      </c>
      <c r="G8" s="49"/>
      <c r="H8" s="1" t="s">
        <v>16</v>
      </c>
      <c r="I8" s="1" t="s">
        <v>16</v>
      </c>
      <c r="J8" s="50">
        <f>F8/E8</f>
        <v>0.59696090812720848</v>
      </c>
      <c r="K8" s="38"/>
    </row>
    <row r="9" spans="1:11" ht="19" customHeight="1" x14ac:dyDescent="0.3">
      <c r="A9" s="29"/>
      <c r="B9" s="29"/>
      <c r="C9" s="46" t="s">
        <v>17</v>
      </c>
      <c r="D9" s="47">
        <v>0</v>
      </c>
      <c r="E9" s="47">
        <v>0</v>
      </c>
      <c r="F9" s="48">
        <v>0</v>
      </c>
      <c r="G9" s="49"/>
      <c r="H9" s="1" t="s">
        <v>16</v>
      </c>
      <c r="I9" s="1" t="s">
        <v>16</v>
      </c>
      <c r="J9" s="50">
        <v>0</v>
      </c>
      <c r="K9" s="38"/>
    </row>
    <row r="10" spans="1:11" ht="26.15" customHeight="1" x14ac:dyDescent="0.3">
      <c r="A10" s="29"/>
      <c r="B10" s="29"/>
      <c r="C10" s="6" t="s">
        <v>18</v>
      </c>
      <c r="D10" s="47">
        <v>0</v>
      </c>
      <c r="E10" s="47">
        <v>0</v>
      </c>
      <c r="F10" s="48">
        <v>0</v>
      </c>
      <c r="G10" s="49"/>
      <c r="H10" s="1" t="s">
        <v>16</v>
      </c>
      <c r="I10" s="1" t="s">
        <v>16</v>
      </c>
      <c r="J10" s="50">
        <v>0</v>
      </c>
      <c r="K10" s="39"/>
    </row>
    <row r="11" spans="1:11" ht="19" customHeight="1" x14ac:dyDescent="0.3">
      <c r="A11" s="29" t="s">
        <v>19</v>
      </c>
      <c r="B11" s="29"/>
      <c r="C11" s="29" t="s">
        <v>20</v>
      </c>
      <c r="D11" s="29"/>
      <c r="E11" s="29"/>
      <c r="F11" s="30" t="s">
        <v>21</v>
      </c>
      <c r="G11" s="31"/>
      <c r="H11" s="31"/>
      <c r="I11" s="31"/>
      <c r="J11" s="31"/>
      <c r="K11" s="32"/>
    </row>
    <row r="12" spans="1:11" ht="58.5" customHeight="1" x14ac:dyDescent="0.3">
      <c r="A12" s="29"/>
      <c r="B12" s="29"/>
      <c r="C12" s="29" t="s">
        <v>47</v>
      </c>
      <c r="D12" s="29"/>
      <c r="E12" s="29"/>
      <c r="F12" s="23" t="s">
        <v>49</v>
      </c>
      <c r="G12" s="33"/>
      <c r="H12" s="33"/>
      <c r="I12" s="33"/>
      <c r="J12" s="33"/>
      <c r="K12" s="24"/>
    </row>
    <row r="13" spans="1:11" ht="33" customHeight="1" x14ac:dyDescent="0.3">
      <c r="A13" s="34" t="s">
        <v>22</v>
      </c>
      <c r="B13" s="4" t="s">
        <v>23</v>
      </c>
      <c r="C13" s="2" t="s">
        <v>24</v>
      </c>
      <c r="D13" s="2" t="s">
        <v>25</v>
      </c>
      <c r="E13" s="2" t="s">
        <v>26</v>
      </c>
      <c r="F13" s="23" t="s">
        <v>27</v>
      </c>
      <c r="G13" s="24"/>
      <c r="H13" s="2" t="s">
        <v>10</v>
      </c>
      <c r="I13" s="2" t="s">
        <v>11</v>
      </c>
      <c r="J13" s="23" t="s">
        <v>13</v>
      </c>
      <c r="K13" s="24"/>
    </row>
    <row r="14" spans="1:11" ht="32" customHeight="1" x14ac:dyDescent="0.3">
      <c r="A14" s="34"/>
      <c r="B14" s="35" t="s">
        <v>28</v>
      </c>
      <c r="C14" s="8" t="s">
        <v>29</v>
      </c>
      <c r="D14" s="2" t="s">
        <v>51</v>
      </c>
      <c r="E14" s="2" t="s">
        <v>58</v>
      </c>
      <c r="F14" s="23" t="s">
        <v>62</v>
      </c>
      <c r="G14" s="24"/>
      <c r="H14" s="2">
        <v>20</v>
      </c>
      <c r="I14" s="2">
        <v>20</v>
      </c>
      <c r="J14" s="23" t="s">
        <v>61</v>
      </c>
      <c r="K14" s="24"/>
    </row>
    <row r="15" spans="1:11" ht="20.25" customHeight="1" x14ac:dyDescent="0.3">
      <c r="A15" s="34"/>
      <c r="B15" s="36"/>
      <c r="C15" s="8" t="s">
        <v>30</v>
      </c>
      <c r="D15" s="2" t="s">
        <v>52</v>
      </c>
      <c r="E15" s="10" t="s">
        <v>31</v>
      </c>
      <c r="F15" s="28">
        <v>1</v>
      </c>
      <c r="G15" s="24"/>
      <c r="H15" s="2">
        <v>10</v>
      </c>
      <c r="I15" s="2">
        <v>10</v>
      </c>
      <c r="J15" s="23" t="s">
        <v>61</v>
      </c>
      <c r="K15" s="24"/>
    </row>
    <row r="16" spans="1:11" ht="20.25" customHeight="1" x14ac:dyDescent="0.3">
      <c r="A16" s="34"/>
      <c r="B16" s="36"/>
      <c r="C16" s="8" t="s">
        <v>32</v>
      </c>
      <c r="D16" s="2" t="s">
        <v>53</v>
      </c>
      <c r="E16" s="11" t="s">
        <v>31</v>
      </c>
      <c r="F16" s="28">
        <v>1</v>
      </c>
      <c r="G16" s="24"/>
      <c r="H16" s="2">
        <v>10</v>
      </c>
      <c r="I16" s="2">
        <v>10</v>
      </c>
      <c r="J16" s="23" t="s">
        <v>61</v>
      </c>
      <c r="K16" s="24"/>
    </row>
    <row r="17" spans="1:11" ht="60" customHeight="1" x14ac:dyDescent="0.3">
      <c r="A17" s="34"/>
      <c r="B17" s="36"/>
      <c r="C17" s="8" t="s">
        <v>33</v>
      </c>
      <c r="D17" s="2" t="s">
        <v>54</v>
      </c>
      <c r="E17" s="2" t="s">
        <v>59</v>
      </c>
      <c r="F17" s="23" t="s">
        <v>63</v>
      </c>
      <c r="G17" s="24"/>
      <c r="H17" s="2">
        <v>10</v>
      </c>
      <c r="I17" s="2">
        <v>10</v>
      </c>
      <c r="J17" s="23" t="s">
        <v>61</v>
      </c>
      <c r="K17" s="24"/>
    </row>
    <row r="18" spans="1:11" ht="110.5" customHeight="1" x14ac:dyDescent="0.3">
      <c r="A18" s="34"/>
      <c r="B18" s="9" t="s">
        <v>57</v>
      </c>
      <c r="C18" s="8" t="s">
        <v>34</v>
      </c>
      <c r="D18" s="2" t="s">
        <v>55</v>
      </c>
      <c r="E18" s="12" t="s">
        <v>35</v>
      </c>
      <c r="F18" s="23" t="s">
        <v>64</v>
      </c>
      <c r="G18" s="24"/>
      <c r="H18" s="2">
        <v>30</v>
      </c>
      <c r="I18" s="2">
        <v>30</v>
      </c>
      <c r="J18" s="23" t="s">
        <v>61</v>
      </c>
      <c r="K18" s="24"/>
    </row>
    <row r="19" spans="1:11" ht="38" customHeight="1" x14ac:dyDescent="0.3">
      <c r="A19" s="34"/>
      <c r="B19" s="7" t="s">
        <v>36</v>
      </c>
      <c r="C19" s="8" t="s">
        <v>37</v>
      </c>
      <c r="D19" s="2" t="s">
        <v>56</v>
      </c>
      <c r="E19" s="2" t="s">
        <v>60</v>
      </c>
      <c r="F19" s="28">
        <v>0.9</v>
      </c>
      <c r="G19" s="24"/>
      <c r="H19" s="2">
        <v>10</v>
      </c>
      <c r="I19" s="2">
        <v>10</v>
      </c>
      <c r="J19" s="23" t="s">
        <v>61</v>
      </c>
      <c r="K19" s="24"/>
    </row>
    <row r="20" spans="1:11" ht="20.25" customHeight="1" x14ac:dyDescent="0.3">
      <c r="A20" s="25" t="s">
        <v>38</v>
      </c>
      <c r="B20" s="26"/>
      <c r="C20" s="26"/>
      <c r="D20" s="26"/>
      <c r="E20" s="26"/>
      <c r="F20" s="26"/>
      <c r="G20" s="27"/>
      <c r="H20" s="13">
        <v>100</v>
      </c>
      <c r="I20" s="51">
        <f>SUM(I14:I19,I7)</f>
        <v>95.969609081272083</v>
      </c>
      <c r="J20" s="25"/>
      <c r="K20" s="27"/>
    </row>
    <row r="21" spans="1:11" s="14" customFormat="1" ht="20.25" customHeight="1" x14ac:dyDescent="0.3">
      <c r="A21" s="21" t="s">
        <v>39</v>
      </c>
      <c r="B21" s="15" t="s">
        <v>40</v>
      </c>
      <c r="C21" s="16"/>
      <c r="D21" s="17" t="s">
        <v>41</v>
      </c>
      <c r="E21" s="17"/>
      <c r="F21" s="17"/>
      <c r="G21" s="18" t="s">
        <v>42</v>
      </c>
      <c r="H21" s="18"/>
      <c r="I21" s="18"/>
      <c r="J21" s="18"/>
      <c r="K21" s="16"/>
    </row>
    <row r="22" spans="1:11" s="14" customFormat="1" ht="29.25" customHeight="1" x14ac:dyDescent="0.3">
      <c r="A22" s="22"/>
      <c r="B22" s="15" t="s">
        <v>43</v>
      </c>
      <c r="C22" s="16"/>
      <c r="D22" s="17" t="s">
        <v>65</v>
      </c>
      <c r="E22" s="17"/>
      <c r="F22" s="17"/>
      <c r="G22" s="18" t="s">
        <v>66</v>
      </c>
      <c r="H22" s="18"/>
      <c r="I22" s="18"/>
      <c r="J22" s="18"/>
      <c r="K22" s="16"/>
    </row>
    <row r="23" spans="1:11" ht="18" customHeight="1" x14ac:dyDescent="0.3">
      <c r="A23" s="19" t="s">
        <v>44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8" customHeight="1" x14ac:dyDescent="0.3">
      <c r="A24" s="20" t="s">
        <v>45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8:G18"/>
    <mergeCell ref="J18:K18"/>
    <mergeCell ref="F19:G19"/>
    <mergeCell ref="J19:K19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自评表-华苑小外派遣教师工资</vt:lpstr>
      <vt:lpstr>'自评表-华苑小外派遣教师工资'!Print_Area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2024-03-27T06:23:47Z</dcterms:created>
  <dcterms:modified xsi:type="dcterms:W3CDTF">2024-04-06T05:11:33Z</dcterms:modified>
</cp:coreProperties>
</file>