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55FCB118-8BC1-498A-BD79-B230216B900F}" xr6:coauthVersionLast="47" xr6:coauthVersionMax="47" xr10:uidLastSave="{00000000-0000-0000-0000-000000000000}"/>
  <bookViews>
    <workbookView xWindow="-110" yWindow="-110" windowWidth="19420" windowHeight="10420" xr2:uid="{896AC9F5-86BF-40C5-A7E8-7937322F543B}"/>
  </bookViews>
  <sheets>
    <sheet name="自评表-海洋小外开办费" sheetId="1" r:id="rId1"/>
  </sheets>
  <definedNames>
    <definedName name="_xlnm.Print_Area" localSheetId="0">'自评表-海洋小外开办费'!$A$1:$K$24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10" i="1"/>
  <c r="J7" i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<sst xmlns="http://schemas.openxmlformats.org/spreadsheetml/2006/main" count="82" uniqueCount="67">
  <si>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</si>
  <si>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</si>
  <si>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</si>
  <si>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</si>
  <si>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海洋小外开办费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</si>
  <si>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</si>
  <si>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</si>
  <si>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</si>
  <si>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</si>
  <si>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</si>
  <si>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</si>
  <si>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</si>
  <si>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</si>
  <si>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</si>
  <si>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</si>
  <si>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</si>
  <si>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</si>
  <si>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</si>
  <si>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</si>
  <si>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</si>
  <si>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</si>
  <si>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</si>
  <si>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</si>
  <si>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</si>
  <si>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</si>
  <si>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</si>
  <si>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</si>
  <si>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</si>
  <si>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</si>
  <si>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</si>
  <si>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</si>
  <si>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涉及学校数</t>
  </si>
  <si>
    <t>1所</t>
  </si>
  <si>
    <t>质量指标</t>
  </si>
  <si>
    <t>开办流程合规率</t>
  </si>
  <si>
    <t>时效指标</t>
  </si>
  <si>
    <t>开办完成及时率</t>
  </si>
  <si>
    <t>成本指标</t>
  </si>
  <si>
    <t>效益指标</t>
  </si>
  <si>
    <t>社会效益指标</t>
  </si>
  <si>
    <t>保障学校正常运营</t>
  </si>
  <si>
    <t>保障</t>
  </si>
  <si>
    <t>满意度指标</t>
  </si>
  <si>
    <t>服务对象
满意度指标</t>
  </si>
  <si>
    <t>学校满意度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</si>
  <si>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</si>
  <si>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</si>
  <si>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</si>
  <si>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</si>
  <si>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</si>
  <si>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</si>
  <si>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</si>
  <si>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</si>
  <si>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海洋小外开办费</t>
    <phoneticPr fontId="2" type="noConversion"/>
  </si>
  <si>
    <t>实际结算金额与预估金额存在细微差异，今后加强预算管理</t>
    <phoneticPr fontId="2" type="noConversion"/>
  </si>
  <si>
    <t>天津滨海高新技术产业开发区社会发展局</t>
  </si>
  <si>
    <t>按合同约定完成剩余款项支付，完成货款支付，保障学校正常运营。</t>
    <phoneticPr fontId="2" type="noConversion"/>
  </si>
  <si>
    <t>≥80%</t>
    <phoneticPr fontId="2" type="noConversion"/>
  </si>
  <si>
    <t>98.52万元</t>
    <phoneticPr fontId="2" type="noConversion"/>
  </si>
  <si>
    <t>≤98.56万元</t>
    <phoneticPr fontId="2" type="noConversion"/>
  </si>
  <si>
    <t>无偏差</t>
    <phoneticPr fontId="2" type="noConversion"/>
  </si>
  <si>
    <t>=1所</t>
    <phoneticPr fontId="2" type="noConversion"/>
  </si>
  <si>
    <t>=100%</t>
    <phoneticPr fontId="2" type="noConversion"/>
  </si>
  <si>
    <t>按合同约定完成了剩余货款支付，保障了学校正常运营。</t>
    <phoneticPr fontId="2" type="noConversion"/>
  </si>
  <si>
    <t>按合同约定完成了剩余货款支付，保障了学校正常运营，全部达成预期指标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</si>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</sst>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9" fontId="4" fillId="0" borderId="2" xfId="0" quotePrefix="1" applyNumberFormat="1" applyFont="1" applyBorder="1" applyAlignment="1">
      <alignment horizontal="center" vertical="center" wrapText="1"/>
    </xf>
    <xf numFmtId="9" fontId="6" fillId="0" borderId="2" xfId="0" quotePrefix="1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91EB3046-EAD5-4D96-A4B9-73C2376414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03C3A-B388-40E3-B317-DF99A5BCDA60}">
  <sheetPr>
    <pageSetUpPr fitToPage="1"/>
  </sheetPr>
  <dimension ref="A1:K24"/>
  <sheetViews>
    <sheetView tabSelected="1" view="pageBreakPreview" topLeftCell="A16" zoomScale="85" zoomScaleNormal="70" workbookViewId="0">
      <selection activeCell="B22" sqref="B21:K22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38.25" customHeight="1" x14ac:dyDescent="0.3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7" customHeight="1" x14ac:dyDescent="0.3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9" customHeight="1" x14ac:dyDescent="0.3">
      <c r="A4" s="42" t="s">
        <v>3</v>
      </c>
      <c r="B4" s="42"/>
      <c r="C4" s="30" t="s">
        <v>53</v>
      </c>
      <c r="D4" s="30"/>
      <c r="E4" s="30"/>
      <c r="F4" s="30"/>
      <c r="G4" s="30"/>
      <c r="H4" s="30"/>
      <c r="I4" s="30"/>
      <c r="J4" s="30"/>
      <c r="K4" s="31"/>
    </row>
    <row r="5" spans="1:11" ht="19" customHeight="1" x14ac:dyDescent="0.3">
      <c r="A5" s="43" t="s">
        <v>5</v>
      </c>
      <c r="B5" s="43"/>
      <c r="C5" s="42" t="s">
        <v>55</v>
      </c>
      <c r="D5" s="42"/>
      <c r="E5" s="1" t="s">
        <v>6</v>
      </c>
      <c r="F5" s="29" t="s">
        <v>55</v>
      </c>
      <c r="G5" s="30"/>
      <c r="H5" s="30"/>
      <c r="I5" s="30"/>
      <c r="J5" s="30"/>
      <c r="K5" s="31"/>
    </row>
    <row r="6" spans="1:11" ht="34.5" customHeight="1" x14ac:dyDescent="0.3">
      <c r="A6" s="28" t="s">
        <v>7</v>
      </c>
      <c r="B6" s="28"/>
      <c r="C6" s="3"/>
      <c r="D6" s="2" t="s">
        <v>8</v>
      </c>
      <c r="E6" s="2" t="s">
        <v>9</v>
      </c>
      <c r="F6" s="22" t="s">
        <v>10</v>
      </c>
      <c r="G6" s="23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8"/>
      <c r="B7" s="28"/>
      <c r="C7" s="6" t="s">
        <v>15</v>
      </c>
      <c r="D7" s="44">
        <v>98.561999999999998</v>
      </c>
      <c r="E7" s="44">
        <v>98.561999999999998</v>
      </c>
      <c r="F7" s="45">
        <v>98.52</v>
      </c>
      <c r="G7" s="46"/>
      <c r="H7" s="1">
        <v>10</v>
      </c>
      <c r="I7" s="44">
        <v>9.99</v>
      </c>
      <c r="J7" s="47">
        <f>F7/E7</f>
        <v>0.99957387228343575</v>
      </c>
      <c r="K7" s="36" t="s">
        <v>54</v>
      </c>
    </row>
    <row r="8" spans="1:11" ht="19" customHeight="1" x14ac:dyDescent="0.3">
      <c r="A8" s="28"/>
      <c r="B8" s="28"/>
      <c r="C8" s="7" t="s">
        <v>16</v>
      </c>
      <c r="D8" s="44">
        <v>0</v>
      </c>
      <c r="E8" s="44">
        <v>0</v>
      </c>
      <c r="F8" s="45">
        <v>0</v>
      </c>
      <c r="G8" s="46"/>
      <c r="H8" s="1" t="s">
        <v>17</v>
      </c>
      <c r="I8" s="1" t="s">
        <v>17</v>
      </c>
      <c r="J8" s="47">
        <v>0</v>
      </c>
      <c r="K8" s="37"/>
    </row>
    <row r="9" spans="1:11" ht="19" customHeight="1" x14ac:dyDescent="0.3">
      <c r="A9" s="28"/>
      <c r="B9" s="28"/>
      <c r="C9" s="7" t="s">
        <v>18</v>
      </c>
      <c r="D9" s="44">
        <v>0</v>
      </c>
      <c r="E9" s="44">
        <v>0</v>
      </c>
      <c r="F9" s="45">
        <v>0</v>
      </c>
      <c r="G9" s="46"/>
      <c r="H9" s="1" t="s">
        <v>17</v>
      </c>
      <c r="I9" s="1" t="s">
        <v>17</v>
      </c>
      <c r="J9" s="47">
        <v>0</v>
      </c>
      <c r="K9" s="37"/>
    </row>
    <row r="10" spans="1:11" ht="26.15" customHeight="1" x14ac:dyDescent="0.3">
      <c r="A10" s="28"/>
      <c r="B10" s="28"/>
      <c r="C10" s="6" t="s">
        <v>19</v>
      </c>
      <c r="D10" s="44">
        <v>98.561999999999998</v>
      </c>
      <c r="E10" s="44">
        <v>98.561999999999998</v>
      </c>
      <c r="F10" s="45">
        <v>98.52</v>
      </c>
      <c r="G10" s="46"/>
      <c r="H10" s="1" t="s">
        <v>17</v>
      </c>
      <c r="I10" s="1" t="s">
        <v>17</v>
      </c>
      <c r="J10" s="47">
        <f>F10/E10</f>
        <v>0.99957387228343575</v>
      </c>
      <c r="K10" s="38"/>
    </row>
    <row r="11" spans="1:11" ht="19" customHeight="1" x14ac:dyDescent="0.3">
      <c r="A11" s="28" t="s">
        <v>20</v>
      </c>
      <c r="B11" s="28"/>
      <c r="C11" s="28" t="s">
        <v>21</v>
      </c>
      <c r="D11" s="28"/>
      <c r="E11" s="28"/>
      <c r="F11" s="29" t="s">
        <v>22</v>
      </c>
      <c r="G11" s="30"/>
      <c r="H11" s="30"/>
      <c r="I11" s="30"/>
      <c r="J11" s="30"/>
      <c r="K11" s="31"/>
    </row>
    <row r="12" spans="1:11" ht="58.5" customHeight="1" x14ac:dyDescent="0.3">
      <c r="A12" s="28"/>
      <c r="B12" s="28"/>
      <c r="C12" s="28" t="s">
        <v>56</v>
      </c>
      <c r="D12" s="28"/>
      <c r="E12" s="28"/>
      <c r="F12" s="22" t="s">
        <v>63</v>
      </c>
      <c r="G12" s="32"/>
      <c r="H12" s="32"/>
      <c r="I12" s="32"/>
      <c r="J12" s="32"/>
      <c r="K12" s="23"/>
    </row>
    <row r="13" spans="1:11" ht="33" customHeight="1" x14ac:dyDescent="0.3">
      <c r="A13" s="33" t="s">
        <v>23</v>
      </c>
      <c r="B13" s="4" t="s">
        <v>24</v>
      </c>
      <c r="C13" s="2" t="s">
        <v>25</v>
      </c>
      <c r="D13" s="1" t="s">
        <v>26</v>
      </c>
      <c r="E13" s="2" t="s">
        <v>27</v>
      </c>
      <c r="F13" s="22" t="s">
        <v>28</v>
      </c>
      <c r="G13" s="23"/>
      <c r="H13" s="2" t="s">
        <v>11</v>
      </c>
      <c r="I13" s="2" t="s">
        <v>12</v>
      </c>
      <c r="J13" s="22" t="s">
        <v>14</v>
      </c>
      <c r="K13" s="23"/>
    </row>
    <row r="14" spans="1:11" s="48" customFormat="1" ht="28" customHeight="1" x14ac:dyDescent="0.3">
      <c r="A14" s="33"/>
      <c r="B14" s="34" t="s">
        <v>29</v>
      </c>
      <c r="C14" s="9" t="s">
        <v>30</v>
      </c>
      <c r="D14" s="2" t="s">
        <v>31</v>
      </c>
      <c r="E14" s="49" t="s">
        <v>61</v>
      </c>
      <c r="F14" s="22" t="s">
        <v>32</v>
      </c>
      <c r="G14" s="23"/>
      <c r="H14" s="2">
        <v>20</v>
      </c>
      <c r="I14" s="2">
        <v>20</v>
      </c>
      <c r="J14" s="22" t="s">
        <v>60</v>
      </c>
      <c r="K14" s="23"/>
    </row>
    <row r="15" spans="1:11" s="48" customFormat="1" ht="28" customHeight="1" x14ac:dyDescent="0.3">
      <c r="A15" s="33"/>
      <c r="B15" s="35"/>
      <c r="C15" s="9" t="s">
        <v>33</v>
      </c>
      <c r="D15" s="2" t="s">
        <v>34</v>
      </c>
      <c r="E15" s="50" t="s">
        <v>62</v>
      </c>
      <c r="F15" s="27">
        <v>1</v>
      </c>
      <c r="G15" s="23"/>
      <c r="H15" s="2">
        <v>10</v>
      </c>
      <c r="I15" s="2">
        <v>10</v>
      </c>
      <c r="J15" s="22" t="s">
        <v>60</v>
      </c>
      <c r="K15" s="23"/>
    </row>
    <row r="16" spans="1:11" s="48" customFormat="1" ht="28" customHeight="1" x14ac:dyDescent="0.3">
      <c r="A16" s="33"/>
      <c r="B16" s="35"/>
      <c r="C16" s="9" t="s">
        <v>35</v>
      </c>
      <c r="D16" s="2" t="s">
        <v>36</v>
      </c>
      <c r="E16" s="51" t="s">
        <v>62</v>
      </c>
      <c r="F16" s="27">
        <v>1</v>
      </c>
      <c r="G16" s="23"/>
      <c r="H16" s="2">
        <v>10</v>
      </c>
      <c r="I16" s="2">
        <v>10</v>
      </c>
      <c r="J16" s="22" t="s">
        <v>60</v>
      </c>
      <c r="K16" s="23"/>
    </row>
    <row r="17" spans="1:11" s="48" customFormat="1" ht="28" customHeight="1" x14ac:dyDescent="0.3">
      <c r="A17" s="33"/>
      <c r="B17" s="35"/>
      <c r="C17" s="9" t="s">
        <v>37</v>
      </c>
      <c r="D17" s="2" t="s">
        <v>4</v>
      </c>
      <c r="E17" s="2" t="s">
        <v>59</v>
      </c>
      <c r="F17" s="22" t="s">
        <v>58</v>
      </c>
      <c r="G17" s="23"/>
      <c r="H17" s="2">
        <v>10</v>
      </c>
      <c r="I17" s="2">
        <v>10</v>
      </c>
      <c r="J17" s="22" t="s">
        <v>60</v>
      </c>
      <c r="K17" s="23"/>
    </row>
    <row r="18" spans="1:11" s="48" customFormat="1" ht="111" customHeight="1" x14ac:dyDescent="0.3">
      <c r="A18" s="33"/>
      <c r="B18" s="10" t="s">
        <v>38</v>
      </c>
      <c r="C18" s="9" t="s">
        <v>39</v>
      </c>
      <c r="D18" s="2" t="s">
        <v>40</v>
      </c>
      <c r="E18" s="11" t="s">
        <v>41</v>
      </c>
      <c r="F18" s="22" t="s">
        <v>64</v>
      </c>
      <c r="G18" s="23"/>
      <c r="H18" s="2">
        <v>30</v>
      </c>
      <c r="I18" s="2">
        <v>30</v>
      </c>
      <c r="J18" s="22" t="s">
        <v>60</v>
      </c>
      <c r="K18" s="23"/>
    </row>
    <row r="19" spans="1:11" s="48" customFormat="1" ht="38.5" customHeight="1" x14ac:dyDescent="0.3">
      <c r="A19" s="33"/>
      <c r="B19" s="8" t="s">
        <v>42</v>
      </c>
      <c r="C19" s="9" t="s">
        <v>43</v>
      </c>
      <c r="D19" s="2" t="s">
        <v>44</v>
      </c>
      <c r="E19" s="2" t="s">
        <v>57</v>
      </c>
      <c r="F19" s="27">
        <v>0.8</v>
      </c>
      <c r="G19" s="23"/>
      <c r="H19" s="2">
        <v>10</v>
      </c>
      <c r="I19" s="2">
        <v>10</v>
      </c>
      <c r="J19" s="22" t="s">
        <v>60</v>
      </c>
      <c r="K19" s="23"/>
    </row>
    <row r="20" spans="1:11" ht="20.25" customHeight="1" x14ac:dyDescent="0.3">
      <c r="A20" s="24" t="s">
        <v>45</v>
      </c>
      <c r="B20" s="25"/>
      <c r="C20" s="25"/>
      <c r="D20" s="25"/>
      <c r="E20" s="25"/>
      <c r="F20" s="25"/>
      <c r="G20" s="26"/>
      <c r="H20" s="12">
        <v>100</v>
      </c>
      <c r="I20" s="52">
        <f>SUM(I14:I19,I7)</f>
        <v>99.99</v>
      </c>
      <c r="J20" s="24"/>
      <c r="K20" s="26"/>
    </row>
    <row r="21" spans="1:11" s="13" customFormat="1" ht="20.25" customHeight="1" x14ac:dyDescent="0.3">
      <c r="A21" s="20" t="s">
        <v>46</v>
      </c>
      <c r="B21" s="14" t="s">
        <v>47</v>
      </c>
      <c r="C21" s="15"/>
      <c r="D21" s="16" t="s">
        <v>48</v>
      </c>
      <c r="E21" s="16"/>
      <c r="F21" s="16"/>
      <c r="G21" s="17" t="s">
        <v>49</v>
      </c>
      <c r="H21" s="17"/>
      <c r="I21" s="17"/>
      <c r="J21" s="17"/>
      <c r="K21" s="15"/>
    </row>
    <row r="22" spans="1:11" s="13" customFormat="1" ht="29.25" customHeight="1" x14ac:dyDescent="0.3">
      <c r="A22" s="21"/>
      <c r="B22" s="14" t="s">
        <v>50</v>
      </c>
      <c r="C22" s="15"/>
      <c r="D22" s="16" t="s">
        <v>65</v>
      </c>
      <c r="E22" s="16"/>
      <c r="F22" s="16"/>
      <c r="G22" s="17" t="s">
        <v>66</v>
      </c>
      <c r="H22" s="17"/>
      <c r="I22" s="17"/>
      <c r="J22" s="17"/>
      <c r="K22" s="15"/>
    </row>
    <row r="23" spans="1:11" ht="18" customHeight="1" x14ac:dyDescent="0.3">
      <c r="A23" s="18" t="s">
        <v>51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8" customHeight="1" x14ac:dyDescent="0.3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8:G18"/>
    <mergeCell ref="J18:K18"/>
    <mergeCell ref="F19:G19"/>
    <mergeCell ref="J19:K19"/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自评表-海洋小外开办费</vt:lpstr>
      <vt:lpstr>'自评表-海洋小外开办费'!Print_Area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2024-03-27T06:23:39Z</dcterms:created>
  <dcterms:modified xsi:type="dcterms:W3CDTF">2024-04-06T04:02:51Z</dcterms:modified>
</cp:coreProperties>
</file>