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801AA93F-89E1-403D-87D5-4C15887A4C78}" xr6:coauthVersionLast="47" xr6:coauthVersionMax="47" xr10:uidLastSave="{00000000-0000-0000-0000-000000000000}"/>
  <bookViews>
    <workbookView xWindow="-110" yWindow="-110" windowWidth="19420" windowHeight="10420" xr2:uid="{13D3A3D7-34B0-4539-80CA-BA274C02CD34}"/>
  </bookViews>
  <sheets>
    <sheet name="社区党群服务中心日常运转经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<sst xmlns="http://schemas.openxmlformats.org/spreadsheetml/2006/main" count="87" uniqueCount="65">
  <si>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</si>
  <si>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</si>
  <si>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</si>
  <si>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</si>
  <si>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</si>
  <si>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</si>
  <si>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</si>
  <si>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</si>
  <si>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</si>
  <si>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</si>
  <si>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</si>
  <si>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</si>
  <si>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</si>
  <si>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</si>
  <si>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</si>
  <si>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</si>
  <si>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</si>
  <si>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</si>
  <si>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</si>
  <si>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</si>
  <si>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</si>
  <si>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</si>
  <si>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</si>
  <si>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</si>
  <si>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</si>
  <si>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</si>
  <si>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</si>
  <si>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</si>
  <si>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</si>
  <si>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</si>
  <si>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</si>
  <si>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</si>
  <si>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</si>
  <si>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</si>
  <si>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</si>
  <si>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</si>
  <si>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</si>
  <si>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</si>
  <si>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</si>
  <si>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</si>
  <si>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</si>
  <si>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</si>
  <si>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</si>
  <si>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</si>
  <si>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</si>
  <si>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</si>
  <si>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</si>
  <si>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社区党群服务中心日常运转经费</t>
    <phoneticPr fontId="2" type="noConversion"/>
  </si>
  <si>
    <t>天津滨海高新技术产业开发区社会发展局 民政科</t>
    <phoneticPr fontId="2" type="noConversion"/>
  </si>
  <si>
    <t>按照社区党群服务中心日常运转实际所需经费支付，加强预算执行管理</t>
    <phoneticPr fontId="2" type="noConversion"/>
  </si>
  <si>
    <t>通过做好社区党群服务中心运转经费保障，确保各社区党群服务中心正常开展工作。</t>
    <phoneticPr fontId="2" type="noConversion"/>
  </si>
  <si>
    <t>≥5个</t>
    <phoneticPr fontId="2" type="noConversion"/>
  </si>
  <si>
    <t>无偏差</t>
    <phoneticPr fontId="2" type="noConversion"/>
  </si>
  <si>
    <t>≥90%</t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</si>
  <si>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</si>
  <si>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经费保障社区党群服务中心数量</t>
  </si>
  <si>
    <t>社区党群服务中心工作合规率</t>
  </si>
  <si>
    <t>社区党群服务中心工作完成及时率</t>
  </si>
  <si>
    <t>社区党群服务中心运转保障经费</t>
  </si>
  <si>
    <t>社区党群服务中心正常运转率</t>
  </si>
  <si>
    <t>居民满意度</t>
  </si>
  <si>
    <t>5个</t>
    <phoneticPr fontId="2" type="noConversion"/>
  </si>
  <si>
    <t>≤218.4万元</t>
    <phoneticPr fontId="2" type="noConversion"/>
  </si>
  <si>
    <r>
      <rPr>
        <sz val="12"/>
        <color rgb="FF000000"/>
        <rFont val="Calibri"/>
        <family val="2"/>
      </rPr>
      <t>190.35</t>
    </r>
    <r>
      <rPr>
        <sz val="12"/>
        <color rgb="FF000000"/>
        <rFont val="宋体"/>
        <family val="3"/>
        <charset val="134"/>
      </rPr>
      <t>万元</t>
    </r>
    <phoneticPr fontId="2" type="noConversion"/>
  </si>
  <si>
    <t>完成了为5个社区党群服务中心运转提供经费保障，确保了各社区党群服务中心正常开展工作。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</si>
</sst>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2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2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39B5A987-8EF8-4332-8DCB-BC8B4BDAC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57300-63D2-4E25-A590-083542F78EE9}">
  <dimension ref="A1:K24"/>
  <sheetViews>
    <sheetView tabSelected="1" topLeftCell="A5" zoomScale="70" zoomScaleNormal="70" workbookViewId="0">
      <selection activeCell="F11" sqref="F11:K11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08203125" customWidth="1"/>
    <col min="10" max="10" width="8.25" customWidth="1"/>
    <col min="11" max="11" width="16.5" customWidth="1"/>
  </cols>
  <sheetData>
    <row r="1" spans="1:11" ht="17.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8.25" customHeight="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7" customHeight="1" x14ac:dyDescent="0.3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9" customHeight="1" x14ac:dyDescent="0.3">
      <c r="A4" s="18" t="s">
        <v>3</v>
      </c>
      <c r="B4" s="18"/>
      <c r="C4" s="19" t="s">
        <v>47</v>
      </c>
      <c r="D4" s="19"/>
      <c r="E4" s="19"/>
      <c r="F4" s="19"/>
      <c r="G4" s="19"/>
      <c r="H4" s="19"/>
      <c r="I4" s="19"/>
      <c r="J4" s="19"/>
      <c r="K4" s="20"/>
    </row>
    <row r="5" spans="1:11" ht="19" customHeight="1" x14ac:dyDescent="0.3">
      <c r="A5" s="21" t="s">
        <v>4</v>
      </c>
      <c r="B5" s="21"/>
      <c r="C5" s="18" t="s">
        <v>5</v>
      </c>
      <c r="D5" s="18"/>
      <c r="E5" s="1" t="s">
        <v>6</v>
      </c>
      <c r="F5" s="22" t="s">
        <v>5</v>
      </c>
      <c r="G5" s="19"/>
      <c r="H5" s="19"/>
      <c r="I5" s="19"/>
      <c r="J5" s="19"/>
      <c r="K5" s="20"/>
    </row>
    <row r="6" spans="1:11" ht="34.5" customHeight="1" x14ac:dyDescent="0.3">
      <c r="A6" s="12" t="s">
        <v>7</v>
      </c>
      <c r="B6" s="12"/>
      <c r="C6" s="3"/>
      <c r="D6" s="2" t="s">
        <v>8</v>
      </c>
      <c r="E6" s="2" t="s">
        <v>9</v>
      </c>
      <c r="F6" s="13" t="s">
        <v>10</v>
      </c>
      <c r="G6" s="14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12"/>
      <c r="B7" s="12"/>
      <c r="C7" s="6" t="s">
        <v>15</v>
      </c>
      <c r="D7" s="38">
        <v>240</v>
      </c>
      <c r="E7" s="38">
        <v>218.4</v>
      </c>
      <c r="F7" s="39">
        <v>190.35457299999999</v>
      </c>
      <c r="G7" s="39"/>
      <c r="H7" s="1">
        <v>10</v>
      </c>
      <c r="I7" s="40">
        <f>J7*10</f>
        <v>8.7158687271062263</v>
      </c>
      <c r="J7" s="43">
        <f>F7/E7</f>
        <v>0.87158687271062263</v>
      </c>
      <c r="K7" s="44" t="s">
        <v>49</v>
      </c>
    </row>
    <row r="8" spans="1:11" ht="19" customHeight="1" x14ac:dyDescent="0.3">
      <c r="A8" s="12"/>
      <c r="B8" s="12"/>
      <c r="C8" s="7" t="s">
        <v>16</v>
      </c>
      <c r="D8" s="40">
        <v>0</v>
      </c>
      <c r="E8" s="40">
        <v>0</v>
      </c>
      <c r="F8" s="41">
        <v>0</v>
      </c>
      <c r="G8" s="42"/>
      <c r="H8" s="1" t="s">
        <v>17</v>
      </c>
      <c r="I8" s="1" t="s">
        <v>17</v>
      </c>
      <c r="J8" s="43">
        <v>0</v>
      </c>
      <c r="K8" s="45"/>
    </row>
    <row r="9" spans="1:11" ht="19" customHeight="1" x14ac:dyDescent="0.3">
      <c r="A9" s="12"/>
      <c r="B9" s="12"/>
      <c r="C9" s="7" t="s">
        <v>18</v>
      </c>
      <c r="D9" s="40">
        <v>0</v>
      </c>
      <c r="E9" s="40">
        <v>0</v>
      </c>
      <c r="F9" s="41">
        <v>0</v>
      </c>
      <c r="G9" s="42"/>
      <c r="H9" s="1" t="s">
        <v>17</v>
      </c>
      <c r="I9" s="1" t="s">
        <v>17</v>
      </c>
      <c r="J9" s="43">
        <v>0</v>
      </c>
      <c r="K9" s="45"/>
    </row>
    <row r="10" spans="1:11" ht="26.15" customHeight="1" x14ac:dyDescent="0.3">
      <c r="A10" s="12"/>
      <c r="B10" s="12"/>
      <c r="C10" s="6" t="s">
        <v>19</v>
      </c>
      <c r="D10" s="38">
        <v>240</v>
      </c>
      <c r="E10" s="38">
        <v>218.4</v>
      </c>
      <c r="F10" s="39">
        <v>190.35457299999999</v>
      </c>
      <c r="G10" s="39"/>
      <c r="H10" s="1" t="s">
        <v>17</v>
      </c>
      <c r="I10" s="1" t="s">
        <v>17</v>
      </c>
      <c r="J10" s="43">
        <f>F10/E10</f>
        <v>0.87158687271062263</v>
      </c>
      <c r="K10" s="46"/>
    </row>
    <row r="11" spans="1:11" ht="19" customHeight="1" x14ac:dyDescent="0.3">
      <c r="A11" s="12" t="s">
        <v>20</v>
      </c>
      <c r="B11" s="12"/>
      <c r="C11" s="12" t="s">
        <v>21</v>
      </c>
      <c r="D11" s="12"/>
      <c r="E11" s="12"/>
      <c r="F11" s="22" t="s">
        <v>22</v>
      </c>
      <c r="G11" s="19"/>
      <c r="H11" s="19"/>
      <c r="I11" s="19"/>
      <c r="J11" s="19"/>
      <c r="K11" s="20"/>
    </row>
    <row r="12" spans="1:11" ht="58.5" customHeight="1" x14ac:dyDescent="0.3">
      <c r="A12" s="12"/>
      <c r="B12" s="12"/>
      <c r="C12" s="12" t="s">
        <v>50</v>
      </c>
      <c r="D12" s="12"/>
      <c r="E12" s="12"/>
      <c r="F12" s="13" t="s">
        <v>64</v>
      </c>
      <c r="G12" s="23"/>
      <c r="H12" s="23"/>
      <c r="I12" s="23"/>
      <c r="J12" s="23"/>
      <c r="K12" s="14"/>
    </row>
    <row r="13" spans="1:11" ht="33" customHeight="1" x14ac:dyDescent="0.3">
      <c r="A13" s="24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13" t="s">
        <v>28</v>
      </c>
      <c r="G13" s="14"/>
      <c r="H13" s="2" t="s">
        <v>11</v>
      </c>
      <c r="I13" s="2" t="s">
        <v>12</v>
      </c>
      <c r="J13" s="13" t="s">
        <v>14</v>
      </c>
      <c r="K13" s="14"/>
    </row>
    <row r="14" spans="1:11" ht="48.5" customHeight="1" x14ac:dyDescent="0.3">
      <c r="A14" s="24"/>
      <c r="B14" s="25" t="s">
        <v>29</v>
      </c>
      <c r="C14" s="10" t="s">
        <v>30</v>
      </c>
      <c r="D14" s="2" t="s">
        <v>55</v>
      </c>
      <c r="E14" s="50" t="s">
        <v>51</v>
      </c>
      <c r="F14" s="13" t="s">
        <v>61</v>
      </c>
      <c r="G14" s="14" t="s">
        <v>51</v>
      </c>
      <c r="H14" s="2">
        <v>20</v>
      </c>
      <c r="I14" s="2">
        <v>20</v>
      </c>
      <c r="J14" s="13" t="s">
        <v>52</v>
      </c>
      <c r="K14" s="14"/>
    </row>
    <row r="15" spans="1:11" ht="48.5" customHeight="1" x14ac:dyDescent="0.3">
      <c r="A15" s="24"/>
      <c r="B15" s="26"/>
      <c r="C15" s="10" t="s">
        <v>31</v>
      </c>
      <c r="D15" s="2" t="s">
        <v>56</v>
      </c>
      <c r="E15" s="47" t="s">
        <v>53</v>
      </c>
      <c r="F15" s="48">
        <v>0.9</v>
      </c>
      <c r="G15" s="14" t="s">
        <v>53</v>
      </c>
      <c r="H15" s="2">
        <v>10</v>
      </c>
      <c r="I15" s="2">
        <v>10</v>
      </c>
      <c r="J15" s="13" t="s">
        <v>52</v>
      </c>
      <c r="K15" s="14"/>
    </row>
    <row r="16" spans="1:11" ht="48.5" customHeight="1" x14ac:dyDescent="0.3">
      <c r="A16" s="24"/>
      <c r="B16" s="26"/>
      <c r="C16" s="10" t="s">
        <v>32</v>
      </c>
      <c r="D16" s="2" t="s">
        <v>57</v>
      </c>
      <c r="E16" s="47" t="s">
        <v>53</v>
      </c>
      <c r="F16" s="48">
        <v>0.9</v>
      </c>
      <c r="G16" s="14" t="s">
        <v>53</v>
      </c>
      <c r="H16" s="2">
        <v>10</v>
      </c>
      <c r="I16" s="2">
        <v>10</v>
      </c>
      <c r="J16" s="13" t="s">
        <v>52</v>
      </c>
      <c r="K16" s="14"/>
    </row>
    <row r="17" spans="1:11" ht="48.5" customHeight="1" x14ac:dyDescent="0.3">
      <c r="A17" s="24"/>
      <c r="B17" s="26"/>
      <c r="C17" s="10" t="s">
        <v>33</v>
      </c>
      <c r="D17" s="2" t="s">
        <v>58</v>
      </c>
      <c r="E17" s="50" t="s">
        <v>62</v>
      </c>
      <c r="F17" s="49" t="s">
        <v>63</v>
      </c>
      <c r="G17" s="14" t="s">
        <v>54</v>
      </c>
      <c r="H17" s="2">
        <v>10</v>
      </c>
      <c r="I17" s="2">
        <v>10</v>
      </c>
      <c r="J17" s="13" t="s">
        <v>52</v>
      </c>
      <c r="K17" s="14"/>
    </row>
    <row r="18" spans="1:11" ht="100" customHeight="1" x14ac:dyDescent="0.3">
      <c r="A18" s="24"/>
      <c r="B18" s="11" t="s">
        <v>34</v>
      </c>
      <c r="C18" s="10" t="s">
        <v>35</v>
      </c>
      <c r="D18" s="2" t="s">
        <v>59</v>
      </c>
      <c r="E18" s="47" t="s">
        <v>53</v>
      </c>
      <c r="F18" s="48">
        <v>0.9</v>
      </c>
      <c r="G18" s="14" t="s">
        <v>53</v>
      </c>
      <c r="H18" s="2">
        <v>30</v>
      </c>
      <c r="I18" s="2">
        <v>30</v>
      </c>
      <c r="J18" s="13" t="s">
        <v>52</v>
      </c>
      <c r="K18" s="14"/>
    </row>
    <row r="19" spans="1:11" ht="48.5" customHeight="1" x14ac:dyDescent="0.3">
      <c r="A19" s="24"/>
      <c r="B19" s="11" t="s">
        <v>36</v>
      </c>
      <c r="C19" s="10" t="s">
        <v>37</v>
      </c>
      <c r="D19" s="2" t="s">
        <v>60</v>
      </c>
      <c r="E19" s="47" t="s">
        <v>53</v>
      </c>
      <c r="F19" s="48">
        <v>0.9</v>
      </c>
      <c r="G19" s="14" t="s">
        <v>53</v>
      </c>
      <c r="H19" s="2">
        <v>10</v>
      </c>
      <c r="I19" s="2">
        <v>10</v>
      </c>
      <c r="J19" s="13" t="s">
        <v>52</v>
      </c>
      <c r="K19" s="14"/>
    </row>
    <row r="20" spans="1:11" ht="20.25" customHeight="1" x14ac:dyDescent="0.3">
      <c r="A20" s="33" t="s">
        <v>38</v>
      </c>
      <c r="B20" s="34"/>
      <c r="C20" s="34"/>
      <c r="D20" s="34"/>
      <c r="E20" s="34"/>
      <c r="F20" s="34"/>
      <c r="G20" s="35"/>
      <c r="H20" s="8">
        <v>100</v>
      </c>
      <c r="I20" s="51">
        <f>SUM(I14:I19,I7)</f>
        <v>98.715868727106226</v>
      </c>
      <c r="J20" s="33"/>
      <c r="K20" s="35"/>
    </row>
    <row r="21" spans="1:11" s="9" customFormat="1" ht="20.25" customHeight="1" x14ac:dyDescent="0.3">
      <c r="A21" s="36" t="s">
        <v>39</v>
      </c>
      <c r="B21" s="31" t="s">
        <v>40</v>
      </c>
      <c r="C21" s="30"/>
      <c r="D21" s="27" t="s">
        <v>41</v>
      </c>
      <c r="E21" s="27"/>
      <c r="F21" s="27"/>
      <c r="G21" s="29" t="s">
        <v>42</v>
      </c>
      <c r="H21" s="29"/>
      <c r="I21" s="29"/>
      <c r="J21" s="29"/>
      <c r="K21" s="30"/>
    </row>
    <row r="22" spans="1:11" s="9" customFormat="1" ht="29.25" customHeight="1" x14ac:dyDescent="0.3">
      <c r="A22" s="37"/>
      <c r="B22" s="31" t="s">
        <v>43</v>
      </c>
      <c r="C22" s="30"/>
      <c r="D22" s="27" t="s">
        <v>44</v>
      </c>
      <c r="E22" s="27"/>
      <c r="F22" s="27"/>
      <c r="G22" s="29" t="s">
        <v>48</v>
      </c>
      <c r="H22" s="29"/>
      <c r="I22" s="29"/>
      <c r="J22" s="29"/>
      <c r="K22" s="30"/>
    </row>
    <row r="23" spans="1:11" ht="18" customHeight="1" x14ac:dyDescent="0.3">
      <c r="A23" s="32" t="s">
        <v>45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8" customHeight="1" x14ac:dyDescent="0.3">
      <c r="A24" s="28" t="s">
        <v>46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47">
    <mergeCell ref="F18:G18"/>
    <mergeCell ref="J18:K18"/>
    <mergeCell ref="F19:G19"/>
    <mergeCell ref="J19:K19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1:B12"/>
    <mergeCell ref="C11:E11"/>
    <mergeCell ref="F11:K11"/>
    <mergeCell ref="C12:E12"/>
    <mergeCell ref="F12:K12"/>
    <mergeCell ref="A13:A19"/>
    <mergeCell ref="F13:G13"/>
    <mergeCell ref="J13:K13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社区党群服务中心日常运转经费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2024-03-27T06:19:20Z</dcterms:created>
  <dcterms:modified xsi:type="dcterms:W3CDTF">2024-04-06T02:55:41Z</dcterms:modified>
</cp:coreProperties>
</file>