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高新区与医大眼科医院开展医疗合作" sheetId="1" r:id="rId1"/>
  </sheets>
  <definedNames>
    <definedName name="_xlnm.Print_Area" localSheetId="0">高新区与医大眼科医院开展医疗合作!$A$1:$K$47</definedName>
  </definedNames>
  <calcPr calcId="144525"/>
</workbook>
</file>

<file path=xl/sharedStrings.xml><?xml version="1.0" encoding="utf-8"?>
<sst xmlns="http://schemas.openxmlformats.org/spreadsheetml/2006/main" count="86" uniqueCount="64">
  <si>
    <t>附件3-1</t>
  </si>
  <si>
    <t xml:space="preserve">项目支出绩效自评表 </t>
  </si>
  <si>
    <t>（2022年度）</t>
  </si>
  <si>
    <t>项目名称</t>
  </si>
  <si>
    <t>高新区与医大眼科医院开展医疗合作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</si>
  <si>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</si>
  <si>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</si>
  <si>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</si>
  <si>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</si>
  <si>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</si>
  <si>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</si>
  <si>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</si>
  <si>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</si>
  <si>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</si>
  <si>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</si>
  <si>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</si>
  <si>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</si>
  <si>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</si>
  <si>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</si>
  <si>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</si>
  <si>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</si>
  <si>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</si>
  <si>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</si>
  <si>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</si>
  <si>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</si>
  <si>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</si>
  <si>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</si>
  <si>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</si>
  <si>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</si>
  <si>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</si>
  <si>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</si>
  <si>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</si>
  <si>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</si>
  <si>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经费发放率</t>
  </si>
  <si>
    <t>=100%</t>
  </si>
  <si>
    <t>……</t>
  </si>
  <si>
    <t>质量指标</t>
  </si>
  <si>
    <t>经费发放合规率</t>
  </si>
  <si>
    <t>时效指标</t>
  </si>
  <si>
    <t>经费发放及时率</t>
  </si>
  <si>
    <t>成本指标</t>
  </si>
  <si>
    <t>费用支出</t>
  </si>
  <si>
    <t>≤150万元</t>
  </si>
  <si>
    <t>250万元</t>
  </si>
  <si>
    <t>效益指标</t>
  </si>
  <si>
    <t>经济效益指标</t>
  </si>
  <si>
    <t>社会效益指标</t>
  </si>
  <si>
    <t>保障高新区与医大眼科医院医疗合作正常开展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</si>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</sst>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150</v>
      </c>
      <c r="E7" s="5">
        <v>250</v>
      </c>
      <c r="F7" s="11">
        <v>250</v>
      </c>
      <c r="G7" s="12"/>
      <c r="H7" s="5">
        <v>10</v>
      </c>
      <c r="I7" s="5">
        <f>J7*H7</f>
        <v>10</v>
      </c>
      <c r="J7" s="51">
        <f>F7/E7</f>
        <v>1</v>
      </c>
      <c r="K7" s="52"/>
    </row>
    <row r="8" ht="18.95" customHeight="1" spans="1:11">
      <c r="A8" s="9"/>
      <c r="B8" s="9"/>
      <c r="C8" s="14" t="s">
        <v>17</v>
      </c>
      <c r="D8" s="5">
        <f>D7</f>
        <v>150</v>
      </c>
      <c r="E8" s="5">
        <f>E7</f>
        <v>250</v>
      </c>
      <c r="F8" s="11">
        <f>F7</f>
        <v>250</v>
      </c>
      <c r="G8" s="12"/>
      <c r="H8" s="5" t="s">
        <v>18</v>
      </c>
      <c r="I8" s="5" t="s">
        <v>18</v>
      </c>
      <c r="J8" s="53"/>
      <c r="K8" s="54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4"/>
    </row>
    <row r="10" ht="60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5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24</v>
      </c>
      <c r="G12" s="18"/>
      <c r="H12" s="18"/>
      <c r="I12" s="18"/>
      <c r="J12" s="18"/>
      <c r="K12" s="56"/>
    </row>
    <row r="13" ht="33" customHeight="1" spans="1:11">
      <c r="A13" s="19" t="s">
        <v>25</v>
      </c>
      <c r="B13" s="11" t="s">
        <v>26</v>
      </c>
      <c r="C13" s="9" t="s">
        <v>27</v>
      </c>
      <c r="D13" s="5" t="s">
        <v>28</v>
      </c>
      <c r="E13" s="9" t="s">
        <v>29</v>
      </c>
      <c r="F13" s="11" t="s">
        <v>30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>
        <v>1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35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36</v>
      </c>
      <c r="D17" s="26" t="s">
        <v>37</v>
      </c>
      <c r="E17" s="27" t="s">
        <v>34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35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38</v>
      </c>
      <c r="D20" s="26" t="s">
        <v>39</v>
      </c>
      <c r="E20" s="27" t="s">
        <v>34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35</v>
      </c>
      <c r="E22" s="26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40</v>
      </c>
      <c r="D23" s="28" t="s">
        <v>41</v>
      </c>
      <c r="E23" s="26" t="s">
        <v>42</v>
      </c>
      <c r="F23" s="11" t="s">
        <v>43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35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44</v>
      </c>
      <c r="C26" s="21" t="s">
        <v>45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35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46</v>
      </c>
      <c r="D29" s="22" t="s">
        <v>47</v>
      </c>
      <c r="E29" s="22" t="s">
        <v>47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35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48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35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49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35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50</v>
      </c>
      <c r="C38" s="21" t="s">
        <v>51</v>
      </c>
      <c r="D38" s="28" t="s">
        <v>52</v>
      </c>
      <c r="E38" s="37" t="s">
        <v>53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35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54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100</v>
      </c>
      <c r="J41" s="38"/>
      <c r="K41" s="40"/>
    </row>
    <row r="42" s="1" customFormat="1" ht="20.25" customHeight="1" spans="1:11">
      <c r="A42" s="42" t="s">
        <v>55</v>
      </c>
      <c r="B42" s="43" t="s">
        <v>56</v>
      </c>
      <c r="C42" s="44"/>
      <c r="D42" s="21" t="s">
        <v>57</v>
      </c>
      <c r="E42" s="21"/>
      <c r="F42" s="21"/>
      <c r="G42" s="45" t="s">
        <v>58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59</v>
      </c>
      <c r="C43" s="44"/>
      <c r="D43" s="21" t="s">
        <v>60</v>
      </c>
      <c r="E43" s="21"/>
      <c r="F43" s="21"/>
      <c r="G43" s="45" t="s">
        <v>61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35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高新区与医大眼科医院开展医疗合作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2023-06-29T03:04:49Z</dcterms:created>
  <dcterms:modified xsi:type="dcterms:W3CDTF">2023-06-29T03:04:54Z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18A932A0A1014060AC037FEF285FD8BA_11</vt:lpwstr>
  </property>
  <property fmtid="{D5CDD505-2E9C-101B-9397-08002B2CF9AE}" pid="3" name="KSOProductBuildVer">
    <vt:lpwstr>2052-11.1.0.14309</vt:lpwstr>
  </property>
</Properties>
</file>