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12D498A6-DD5B-44BE-8D0A-0B1524A0A9AF}" xr6:coauthVersionLast="47" xr6:coauthVersionMax="47" xr10:uidLastSave="{00000000-0000-0000-0000-000000000000}"/>
  <bookViews>
    <workbookView xWindow="-120" yWindow="-120" windowWidth="20730" windowHeight="11310" xr2:uid="{D35072F1-98DA-4114-B3DE-21AAA2E42589}"/>
  </bookViews>
  <sheets>
    <sheet name="应急医疗保障费" sheetId="1" r:id="rId1"/>
  </sheets>
  <definedNames>
    <definedName name="_xlnm.Print_Area" localSheetId="0">应急医疗保障费!$A$1:$K$47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41" i="1" s="1"/>
  <c r="D8" i="1"/>
  <c r="E8" i="1"/>
  <c r="F8" i="1"/>
</calcChain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<sst xmlns="http://schemas.openxmlformats.org/spreadsheetml/2006/main" count="87" uniqueCount="66">
  <si>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</si>
  <si>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</si>
  <si>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</si>
  <si>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</si>
  <si>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副科长</t>
  </si>
  <si>
    <t>李靖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</si>
  <si>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</si>
  <si>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</si>
  <si>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</si>
  <si>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</si>
  <si>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</si>
  <si>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</si>
  <si>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</si>
  <si>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</si>
  <si>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</si>
  <si>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</si>
  <si>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</si>
  <si>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保障高新区大型活动、应急处理现场专业救护及转运工作</t>
  </si>
  <si>
    <t>社会效益指标</t>
  </si>
  <si>
    <t>经济效益指标</t>
  </si>
  <si>
    <t>效益指标</t>
  </si>
  <si>
    <t>0.8万元</t>
  </si>
  <si>
    <t>≤2万元</t>
  </si>
  <si>
    <t>费用支出</t>
  </si>
  <si>
    <t>成本指标</t>
  </si>
  <si>
    <t>=100%</t>
  </si>
  <si>
    <t>经费发放及时率</t>
  </si>
  <si>
    <t>时效指标</t>
  </si>
  <si>
    <t>经费发放合规率</t>
  </si>
  <si>
    <t>质量指标</t>
  </si>
  <si>
    <t>经费发放率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</si>
  <si>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</si>
  <si>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</si>
  <si>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</si>
  <si>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</si>
  <si>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</si>
  <si>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</si>
  <si>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</si>
  <si>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</si>
  <si>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</si>
  <si>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</si>
  <si>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</si>
  <si>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已完成</t>
  </si>
  <si>
    <t>高新区大型活动、应急处理现场专业救护及转运工作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</si>
  <si>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</si>
  <si>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</si>
  <si>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</si>
  <si>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</si>
  <si>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</si>
  <si>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</si>
  <si>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</si>
  <si>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疫情期间按照实际发生120应急保障进行款项支付，第二年预算估算准确性提高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</si>
  <si>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</si>
  <si>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</si>
  <si>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</si>
  <si>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</si>
  <si>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</si>
  <si>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</si>
  <si>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</si>
  <si>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</si>
  <si>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</si>
  <si>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应急医疗保障费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</si>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</sst>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5E0F044B-5C11-4CA6-B204-5D982B3DE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B1C79-131F-4269-A4F5-CF5EDDE360EE}">
  <sheetPr>
    <pageSetUpPr fitToPage="1"/>
  </sheetPr>
  <dimension ref="A1:M47"/>
  <sheetViews>
    <sheetView tabSelected="1" zoomScale="85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38.25" customHeight="1" x14ac:dyDescent="0.2">
      <c r="A2" s="58" t="s">
        <v>64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7" customHeight="1" x14ac:dyDescent="0.2">
      <c r="A3" s="57" t="s">
        <v>63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42" customHeight="1" x14ac:dyDescent="0.2">
      <c r="A4" s="55" t="s">
        <v>62</v>
      </c>
      <c r="B4" s="55"/>
      <c r="C4" s="40" t="s">
        <v>61</v>
      </c>
      <c r="D4" s="40"/>
      <c r="E4" s="40"/>
      <c r="F4" s="40"/>
      <c r="G4" s="40"/>
      <c r="H4" s="40"/>
      <c r="I4" s="40"/>
      <c r="J4" s="40"/>
      <c r="K4" s="16"/>
    </row>
    <row r="5" spans="1:11" ht="18.95" customHeight="1" x14ac:dyDescent="0.2">
      <c r="A5" s="56" t="s">
        <v>60</v>
      </c>
      <c r="B5" s="56"/>
      <c r="C5" s="55" t="s">
        <v>58</v>
      </c>
      <c r="D5" s="55"/>
      <c r="E5" s="38" t="s">
        <v>59</v>
      </c>
      <c r="F5" s="44" t="s">
        <v>58</v>
      </c>
      <c r="G5" s="43"/>
      <c r="H5" s="43"/>
      <c r="I5" s="43"/>
      <c r="J5" s="43"/>
      <c r="K5" s="42"/>
    </row>
    <row r="6" spans="1:11" ht="34.5" customHeight="1" x14ac:dyDescent="0.2">
      <c r="A6" s="41" t="s">
        <v>57</v>
      </c>
      <c r="B6" s="41"/>
      <c r="C6" s="54"/>
      <c r="D6" s="23" t="s">
        <v>56</v>
      </c>
      <c r="E6" s="23" t="s">
        <v>55</v>
      </c>
      <c r="F6" s="17" t="s">
        <v>54</v>
      </c>
      <c r="G6" s="16"/>
      <c r="H6" s="23" t="s">
        <v>35</v>
      </c>
      <c r="I6" s="23" t="s">
        <v>34</v>
      </c>
      <c r="J6" s="23" t="s">
        <v>53</v>
      </c>
      <c r="K6" s="53" t="s">
        <v>33</v>
      </c>
    </row>
    <row r="7" spans="1:11" ht="18.95" customHeight="1" x14ac:dyDescent="0.2">
      <c r="A7" s="41"/>
      <c r="B7" s="41"/>
      <c r="C7" s="47" t="s">
        <v>52</v>
      </c>
      <c r="D7" s="38">
        <v>2</v>
      </c>
      <c r="E7" s="38">
        <v>1.4198</v>
      </c>
      <c r="F7" s="17">
        <v>0.8</v>
      </c>
      <c r="G7" s="16"/>
      <c r="H7" s="38">
        <v>10</v>
      </c>
      <c r="I7" s="38">
        <f>J7*H7</f>
        <v>5.6345964220312723</v>
      </c>
      <c r="J7" s="52">
        <f>F7/E7</f>
        <v>0.56345964220312728</v>
      </c>
      <c r="K7" s="51" t="s">
        <v>51</v>
      </c>
    </row>
    <row r="8" spans="1:11" ht="18.95" customHeight="1" x14ac:dyDescent="0.2">
      <c r="A8" s="41"/>
      <c r="B8" s="41"/>
      <c r="C8" s="49" t="s">
        <v>50</v>
      </c>
      <c r="D8" s="38">
        <f>D7</f>
        <v>2</v>
      </c>
      <c r="E8" s="38">
        <f>E7</f>
        <v>1.4198</v>
      </c>
      <c r="F8" s="17">
        <f>F7</f>
        <v>0.8</v>
      </c>
      <c r="G8" s="16"/>
      <c r="H8" s="38" t="s">
        <v>47</v>
      </c>
      <c r="I8" s="38" t="s">
        <v>47</v>
      </c>
      <c r="J8" s="50"/>
      <c r="K8" s="48"/>
    </row>
    <row r="9" spans="1:11" ht="18.95" customHeight="1" x14ac:dyDescent="0.2">
      <c r="A9" s="41"/>
      <c r="B9" s="41"/>
      <c r="C9" s="49" t="s">
        <v>49</v>
      </c>
      <c r="D9" s="46"/>
      <c r="E9" s="46"/>
      <c r="F9" s="17"/>
      <c r="G9" s="16"/>
      <c r="H9" s="38" t="s">
        <v>47</v>
      </c>
      <c r="I9" s="38" t="s">
        <v>47</v>
      </c>
      <c r="J9" s="38"/>
      <c r="K9" s="48"/>
    </row>
    <row r="10" spans="1:11" ht="86.1" customHeight="1" x14ac:dyDescent="0.2">
      <c r="A10" s="41"/>
      <c r="B10" s="41"/>
      <c r="C10" s="47" t="s">
        <v>48</v>
      </c>
      <c r="D10" s="46"/>
      <c r="E10" s="46"/>
      <c r="F10" s="17"/>
      <c r="G10" s="16"/>
      <c r="H10" s="38" t="s">
        <v>47</v>
      </c>
      <c r="I10" s="38" t="s">
        <v>47</v>
      </c>
      <c r="J10" s="38"/>
      <c r="K10" s="45"/>
    </row>
    <row r="11" spans="1:11" ht="18.95" customHeight="1" x14ac:dyDescent="0.2">
      <c r="A11" s="41" t="s">
        <v>46</v>
      </c>
      <c r="B11" s="41"/>
      <c r="C11" s="41" t="s">
        <v>45</v>
      </c>
      <c r="D11" s="41"/>
      <c r="E11" s="41"/>
      <c r="F11" s="44" t="s">
        <v>44</v>
      </c>
      <c r="G11" s="43"/>
      <c r="H11" s="43"/>
      <c r="I11" s="43"/>
      <c r="J11" s="43"/>
      <c r="K11" s="42"/>
    </row>
    <row r="12" spans="1:11" ht="45" customHeight="1" x14ac:dyDescent="0.2">
      <c r="A12" s="41"/>
      <c r="B12" s="41"/>
      <c r="C12" s="41" t="s">
        <v>43</v>
      </c>
      <c r="D12" s="41"/>
      <c r="E12" s="41"/>
      <c r="F12" s="17" t="s">
        <v>42</v>
      </c>
      <c r="G12" s="40"/>
      <c r="H12" s="40"/>
      <c r="I12" s="40"/>
      <c r="J12" s="40"/>
      <c r="K12" s="16"/>
    </row>
    <row r="13" spans="1:11" ht="33" customHeight="1" x14ac:dyDescent="0.2">
      <c r="A13" s="20" t="s">
        <v>41</v>
      </c>
      <c r="B13" s="39" t="s">
        <v>40</v>
      </c>
      <c r="C13" s="23" t="s">
        <v>39</v>
      </c>
      <c r="D13" s="38" t="s">
        <v>38</v>
      </c>
      <c r="E13" s="23" t="s">
        <v>37</v>
      </c>
      <c r="F13" s="17" t="s">
        <v>36</v>
      </c>
      <c r="G13" s="16"/>
      <c r="H13" s="23" t="s">
        <v>35</v>
      </c>
      <c r="I13" s="23" t="s">
        <v>34</v>
      </c>
      <c r="J13" s="17" t="s">
        <v>33</v>
      </c>
      <c r="K13" s="16"/>
    </row>
    <row r="14" spans="1:11" ht="20.25" customHeight="1" x14ac:dyDescent="0.2">
      <c r="A14" s="20"/>
      <c r="B14" s="27" t="s">
        <v>32</v>
      </c>
      <c r="C14" s="6" t="s">
        <v>31</v>
      </c>
      <c r="D14" s="34" t="s">
        <v>30</v>
      </c>
      <c r="E14" s="37" t="s">
        <v>25</v>
      </c>
      <c r="F14" s="24">
        <v>1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21" t="s">
        <v>28</v>
      </c>
      <c r="E17" s="37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21" t="s">
        <v>26</v>
      </c>
      <c r="E20" s="37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30.95" customHeight="1" x14ac:dyDescent="0.2">
      <c r="A23" s="20"/>
      <c r="B23" s="22"/>
      <c r="C23" s="6" t="s">
        <v>24</v>
      </c>
      <c r="D23" s="21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6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5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4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95.634596422031279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应急医疗保障费</vt:lpstr>
      <vt:lpstr>应急医疗保障费!Print_Area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2023-06-29T04:25:15Z</dcterms:created>
  <dcterms:modified xsi:type="dcterms:W3CDTF">2023-06-29T04:25:32Z</dcterms:modified>
</cp:coreProperties>
</file>