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购买注射器等医用耗材" sheetId="1" r:id="rId1"/>
  </sheets>
  <definedNames>
    <definedName name="_xlnm.Print_Area" localSheetId="0">购买注射器等医用耗材!$A$1:$K$47</definedName>
  </definedNames>
  <calcPr calcId="144525"/>
</workbook>
</file>

<file path=xl/sharedStrings.xml><?xml version="1.0" encoding="utf-8"?>
<sst xmlns="http://schemas.openxmlformats.org/spreadsheetml/2006/main" count="88" uniqueCount="69">
  <si>
    <t>附件3-1</t>
  </si>
  <si>
    <t xml:space="preserve">项目支出绩效自评表 </t>
  </si>
  <si>
    <t>（2022年度）</t>
  </si>
  <si>
    <t>项目名称</t>
  </si>
  <si>
    <t>购买注射器等医用耗材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</si>
  <si>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</si>
  <si>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</si>
  <si>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</si>
  <si>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</si>
  <si>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</si>
  <si>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</si>
  <si>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</si>
  <si>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</si>
  <si>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</si>
  <si>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</si>
  <si>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</si>
  <si>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</si>
  <si>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根据2022年疫苗接种情况购买相关医用耗材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</si>
  <si>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</si>
  <si>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</si>
  <si>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</si>
  <si>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</si>
  <si>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</si>
  <si>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</si>
  <si>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</si>
  <si>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为做好新冠疫苗第三针接种工作，拟购买注射器等医用耗材</t>
  </si>
  <si>
    <t>已完成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</si>
  <si>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</si>
  <si>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</si>
  <si>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</si>
  <si>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</si>
  <si>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</si>
  <si>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</si>
  <si>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</si>
  <si>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</si>
  <si>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满足接种人数</t>
  </si>
  <si>
    <t>≥90000人</t>
  </si>
  <si>
    <t>130000人</t>
  </si>
  <si>
    <t>……</t>
  </si>
  <si>
    <t>质量指标</t>
  </si>
  <si>
    <t>医用耗材验收合格率</t>
  </si>
  <si>
    <t>=100%</t>
  </si>
  <si>
    <t>时效指标</t>
  </si>
  <si>
    <t>医用耗材到位及时性</t>
  </si>
  <si>
    <t>成本指标</t>
  </si>
  <si>
    <t>费用支出</t>
  </si>
  <si>
    <t>≤10万元</t>
  </si>
  <si>
    <t>3.14984万元</t>
  </si>
  <si>
    <t>效益指标</t>
  </si>
  <si>
    <t>经济效益指标</t>
  </si>
  <si>
    <t>社会效益指标</t>
  </si>
  <si>
    <t>为新冠疫苗接种提供保障</t>
  </si>
  <si>
    <t>为做好新冠疫苗第三针接种工作提供保障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</si>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</sst>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10</v>
      </c>
      <c r="E7" s="5">
        <v>4.304</v>
      </c>
      <c r="F7" s="11">
        <v>3.14984</v>
      </c>
      <c r="G7" s="12"/>
      <c r="H7" s="5">
        <v>10</v>
      </c>
      <c r="I7" s="5">
        <f>J7*H7</f>
        <v>7.31840148698885</v>
      </c>
      <c r="J7" s="51">
        <f>F7/E7</f>
        <v>0.731840148698885</v>
      </c>
      <c r="K7" s="52" t="s">
        <v>17</v>
      </c>
    </row>
    <row r="8" ht="18.95" customHeight="1" spans="1:11">
      <c r="A8" s="9"/>
      <c r="B8" s="9"/>
      <c r="C8" s="14" t="s">
        <v>18</v>
      </c>
      <c r="D8" s="5">
        <f>D7</f>
        <v>10</v>
      </c>
      <c r="E8" s="5">
        <f>E7</f>
        <v>4.304</v>
      </c>
      <c r="F8" s="11">
        <f>F7</f>
        <v>3.14984</v>
      </c>
      <c r="G8" s="12"/>
      <c r="H8" s="5" t="s">
        <v>19</v>
      </c>
      <c r="I8" s="5" t="s">
        <v>19</v>
      </c>
      <c r="J8" s="53"/>
      <c r="K8" s="54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4"/>
    </row>
    <row r="10" ht="51.95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5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4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56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38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39</v>
      </c>
      <c r="D17" s="26" t="s">
        <v>40</v>
      </c>
      <c r="E17" s="27" t="s">
        <v>41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38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42</v>
      </c>
      <c r="D20" s="26" t="s">
        <v>43</v>
      </c>
      <c r="E20" s="27" t="s">
        <v>41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38</v>
      </c>
      <c r="E22" s="26"/>
      <c r="F22" s="11"/>
      <c r="G22" s="12"/>
      <c r="H22" s="9"/>
      <c r="I22" s="9"/>
      <c r="J22" s="11"/>
      <c r="K22" s="12"/>
    </row>
    <row r="23" ht="15" spans="1:11">
      <c r="A23" s="19"/>
      <c r="B23" s="25"/>
      <c r="C23" s="21" t="s">
        <v>44</v>
      </c>
      <c r="D23" s="28" t="s">
        <v>45</v>
      </c>
      <c r="E23" s="26" t="s">
        <v>46</v>
      </c>
      <c r="F23" s="11" t="s">
        <v>47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38</v>
      </c>
      <c r="E25" s="9"/>
      <c r="F25" s="11"/>
      <c r="G25" s="12"/>
      <c r="H25" s="9"/>
      <c r="I25" s="9"/>
      <c r="J25" s="11"/>
      <c r="K25" s="12"/>
      <c r="M25" s="57"/>
    </row>
    <row r="26" ht="20.25" customHeight="1" spans="1:11">
      <c r="A26" s="19"/>
      <c r="B26" s="20" t="s">
        <v>48</v>
      </c>
      <c r="C26" s="21" t="s">
        <v>49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38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50</v>
      </c>
      <c r="D29" s="22" t="s">
        <v>51</v>
      </c>
      <c r="E29" s="22" t="s">
        <v>52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2" t="s">
        <v>38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53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5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5"/>
      <c r="C34" s="21"/>
      <c r="D34" s="34" t="s">
        <v>38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5"/>
      <c r="C35" s="21" t="s">
        <v>54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5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38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55</v>
      </c>
      <c r="C38" s="21" t="s">
        <v>56</v>
      </c>
      <c r="D38" s="28" t="s">
        <v>57</v>
      </c>
      <c r="E38" s="37" t="s">
        <v>58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38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59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97.3184014869888</v>
      </c>
      <c r="J41" s="38"/>
      <c r="K41" s="40"/>
    </row>
    <row r="42" s="1" customFormat="1" ht="20.25" customHeight="1" spans="1:11">
      <c r="A42" s="42" t="s">
        <v>60</v>
      </c>
      <c r="B42" s="43" t="s">
        <v>61</v>
      </c>
      <c r="C42" s="44"/>
      <c r="D42" s="21" t="s">
        <v>62</v>
      </c>
      <c r="E42" s="21"/>
      <c r="F42" s="21"/>
      <c r="G42" s="45" t="s">
        <v>63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64</v>
      </c>
      <c r="C43" s="44"/>
      <c r="D43" s="21" t="s">
        <v>65</v>
      </c>
      <c r="E43" s="21"/>
      <c r="F43" s="21"/>
      <c r="G43" s="45" t="s">
        <v>66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67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68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购买注射器等医用耗材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2023-06-29T03:06:21Z</dcterms:created>
  <dcterms:modified xsi:type="dcterms:W3CDTF">2023-06-29T03:06:25Z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8B47B7D1EAC342518154D529E4583BFD_11</vt:lpwstr>
  </property>
  <property fmtid="{D5CDD505-2E9C-101B-9397-08002B2CF9AE}" pid="3" name="KSOProductBuildVer">
    <vt:lpwstr>2052-11.1.0.14309</vt:lpwstr>
  </property>
</Properties>
</file>