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tabRatio="761" firstSheet="1" activeTab="11"/>
  </bookViews>
  <sheets>
    <sheet name="WTFQPVQ" sheetId="5" state="veryHidden" r:id="rId1"/>
    <sheet name="1" sheetId="1" r:id="rId2"/>
    <sheet name="2" sheetId="6" r:id="rId3"/>
    <sheet name="3" sheetId="7" r:id="rId4"/>
    <sheet name="4" sheetId="10" r:id="rId5"/>
    <sheet name="5" sheetId="2" r:id="rId6"/>
    <sheet name="6" sheetId="3" r:id="rId7"/>
    <sheet name="7" sheetId="11" r:id="rId8"/>
    <sheet name="8" sheetId="4" r:id="rId9"/>
    <sheet name="9" sheetId="14" r:id="rId10"/>
    <sheet name="10" sheetId="13" r:id="rId11"/>
    <sheet name="11" sheetId="12" r:id="rId12"/>
    <sheet name="12" sheetId="15" r:id="rId13"/>
  </sheets>
  <definedNames>
    <definedName name="_xlnm.Print_Area" localSheetId="1">'1'!$A$1:$D$31</definedName>
    <definedName name="_xlnm.Print_Area" localSheetId="11">'11'!$A$1:$L$11</definedName>
    <definedName name="_xlnm.Print_Area" localSheetId="3">'3'!$A$1:$H$12</definedName>
    <definedName name="_xlnm.Print_Area" localSheetId="4">'4'!$A$1:$D$31</definedName>
    <definedName name="_xlnm.Print_Area" localSheetId="8">'8'!$A$1:$F$7</definedName>
    <definedName name="_xlnm.Print_Area" localSheetId="9">'9'!$A$1:$F$7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<sst xmlns="http://schemas.openxmlformats.org/spreadsheetml/2006/main" count="266" uniqueCount="147">
  <si>
    <t>附件1</t>
  </si>
  <si>
    <t>2026年收支预算总表</t>
  </si>
  <si>
    <t>部门：滨海新区消防救援支队东疆保税港区大队</t>
  </si>
  <si>
    <t>单位：万元</t>
  </si>
  <si>
    <t xml:space="preserve">收               入 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</si>
  <si>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</si>
  <si>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</si>
  <si>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</si>
  <si>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</si>
  <si>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</si>
  <si>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</si>
  <si>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</si>
  <si>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</si>
  <si>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</si>
  <si>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</si>
  <si>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</si>
  <si>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</si>
  <si>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</si>
  <si>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</si>
  <si>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</si>
  <si>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</si>
  <si>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</si>
  <si>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</si>
  <si>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</si>
  <si>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</si>
  <si>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</si>
  <si>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</si>
  <si>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</si>
  <si>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</si>
  <si>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</si>
  <si>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</si>
  <si>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</si>
  <si>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</si>
  <si>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</si>
  <si>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</si>
  <si>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</si>
  <si>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</si>
  <si>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</si>
  <si>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二十二、国有资本经营预算支出</t>
  </si>
  <si>
    <t>本  年  收  入  合  计</t>
  </si>
  <si>
    <t xml:space="preserve"> 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</si>
  <si>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</si>
  <si>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</si>
  <si>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</si>
  <si>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</si>
  <si>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</si>
  <si>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附件2</t>
  </si>
  <si>
    <t>2026年收入预算总表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</si>
  <si>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</si>
  <si>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</si>
  <si>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</si>
  <si>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</si>
  <si>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</si>
  <si>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</si>
  <si>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</si>
  <si>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</si>
  <si>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</si>
  <si>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</si>
  <si>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</si>
  <si>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</si>
  <si>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</si>
  <si>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</si>
  <si>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国有资本经营预算</t>
  </si>
  <si>
    <t>单位资金</t>
  </si>
  <si>
    <t>滨海新区消防救援支队东疆保税港区大队</t>
  </si>
  <si>
    <t>698101</t>
  </si>
  <si>
    <t>附件3</t>
  </si>
  <si>
    <t xml:space="preserve"> 2026年支出预算总表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</si>
  <si>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</si>
  <si>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</si>
  <si>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</si>
  <si>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</si>
  <si>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</si>
  <si>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</si>
  <si>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</si>
  <si>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</si>
  <si>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灾害防治及应急管理支出</t>
  </si>
  <si>
    <t>消防救援事务</t>
  </si>
  <si>
    <t>行政运行</t>
  </si>
  <si>
    <t>一般行政管理事务</t>
  </si>
  <si>
    <t>合  计</t>
  </si>
  <si>
    <t>注：本表按支出功能分类填列，明细到类、款、项三级科目。</t>
  </si>
  <si>
    <t>附件4</t>
  </si>
  <si>
    <t>2026年财政拨款收支预算总表</t>
  </si>
  <si>
    <t>一、本年收入</t>
  </si>
  <si>
    <t>（一）一般公共预算拨款</t>
  </si>
  <si>
    <t>（二）政府性基金预算拨款</t>
  </si>
  <si>
    <t>（三）国有资本经营预算拨款</t>
  </si>
  <si>
    <t>二、上年财政结转结余</t>
  </si>
  <si>
    <t>二、年终结转结余</t>
  </si>
  <si>
    <t>附件5</t>
  </si>
  <si>
    <t xml:space="preserve"> 2026年财政拨款一般公共预算支出预算表</t>
  </si>
  <si>
    <t>合   计</t>
  </si>
  <si>
    <t>人员经费</t>
  </si>
  <si>
    <t>公用经费</t>
  </si>
  <si>
    <t xml:space="preserve"> </t>
  </si>
  <si>
    <t>附件6</t>
  </si>
  <si>
    <t xml:space="preserve"> 2026年财政拨款一般公共预算基本支出预算表</t>
  </si>
  <si>
    <t>部门预算支出经济分类</t>
  </si>
  <si>
    <t>本年一般公共预算基本支出</t>
  </si>
  <si>
    <t>无</t>
  </si>
  <si>
    <t>注：本表按部门预算支出经济分类填列，明细到类、款两级科目。</t>
  </si>
  <si>
    <t>附件7</t>
  </si>
  <si>
    <t>2026年财政拨款政府性基金预算支出预算表</t>
  </si>
  <si>
    <t>本年政府性基金预算支出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</si>
  <si>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</si>
  <si>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附件8</t>
  </si>
  <si>
    <t>2026年财政拨款一般公共预算“三公”经费支出预算表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</si>
  <si>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</si>
  <si>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</si>
  <si>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</si>
  <si>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</si>
  <si>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</si>
  <si>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</si>
  <si>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</si>
  <si>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附件9</t>
  </si>
  <si>
    <t>2026年财政拨款政府采购预算表</t>
  </si>
  <si>
    <t>功能科目</t>
  </si>
  <si>
    <t>单位编码</t>
  </si>
  <si>
    <t>项目类别</t>
  </si>
  <si>
    <t>单位名称（项目名称）</t>
  </si>
  <si>
    <t>财政拨款</t>
  </si>
  <si>
    <t>备注</t>
  </si>
  <si>
    <t>附件10</t>
  </si>
  <si>
    <t>2026年国有资本经营预算支出情况表</t>
  </si>
  <si>
    <t>本年国有资本经营基金预算支出</t>
  </si>
  <si>
    <t>附件11</t>
  </si>
  <si>
    <t xml:space="preserve"> 2026年项目支出预算表</t>
  </si>
  <si>
    <t>类型</t>
  </si>
  <si>
    <t>项目名称</t>
  </si>
  <si>
    <t>项目单位</t>
  </si>
  <si>
    <t>本年拨款</t>
  </si>
  <si>
    <t>财政拨款结转结余</t>
  </si>
  <si>
    <t>财政专户
管理资金</t>
  </si>
  <si>
    <t>一般公共
预算</t>
  </si>
  <si>
    <t>政府性基金
预算</t>
  </si>
  <si>
    <t>国有资本
经营预算</t>
  </si>
  <si>
    <t>特定目标类</t>
  </si>
  <si>
    <t>消防业务费</t>
  </si>
  <si>
    <t>合同制消防员经费</t>
  </si>
  <si>
    <t>能源经费</t>
  </si>
  <si>
    <t>开办费</t>
  </si>
  <si>
    <t>应急队伍建设经费</t>
  </si>
  <si>
    <t>附件12</t>
  </si>
  <si>
    <t>2026年财政拨款政府购买服务预算表</t>
  </si>
  <si>
    <t>普适性目录</t>
  </si>
  <si>
    <t>备注（服务内容、期限）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</si>
</sst>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yyyy&quot;年&quot;m&quot;月&quot;d&quot;日&quot;;@"/>
    <numFmt numFmtId="183" formatCode="_-* #,##0_$_-;\-* #,##0_$_-;_-* &quot;-&quot;_$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0;_琀"/>
    <numFmt numFmtId="188" formatCode="0.0"/>
    <numFmt numFmtId="189" formatCode=";;"/>
    <numFmt numFmtId="190" formatCode="#,##0.0"/>
    <numFmt numFmtId="191" formatCode="#,##0.00_ "/>
    <numFmt numFmtId="192" formatCode="* #,##0.00;* \-#,##0.00;* &quot;&quot;??;@"/>
    <numFmt numFmtId="193" formatCode="#,##0.0_ "/>
    <numFmt numFmtId="194" formatCode="00"/>
  </numFmts>
  <fonts count="83">
    <font>
      <sz val="9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0"/>
      <name val="MS Sans Serif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charset val="134"/>
    </font>
    <font>
      <sz val="11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9"/>
      <color indexed="20"/>
      <name val="宋体"/>
      <charset val="134"/>
    </font>
    <font>
      <sz val="12"/>
      <color indexed="20"/>
      <name val="楷体_GB2312"/>
      <charset val="134"/>
    </font>
    <font>
      <sz val="12"/>
      <name val="Times New Roman"/>
      <charset val="134"/>
    </font>
    <font>
      <u/>
      <sz val="12"/>
      <color indexed="12"/>
      <name val="宋体"/>
      <charset val="134"/>
    </font>
    <font>
      <sz val="12"/>
      <name val="官帕眉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9"/>
      <color indexed="17"/>
      <name val="宋体"/>
      <charset val="134"/>
    </font>
    <font>
      <sz val="12"/>
      <color indexed="17"/>
      <name val="楷体_GB2312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2"/>
      <color indexed="8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3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2" fillId="52" borderId="0" applyNumberFormat="0" applyBorder="0" applyAlignment="0" applyProtection="0"/>
    <xf numFmtId="0" fontId="32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5" borderId="0" applyNumberFormat="0" applyBorder="0" applyAlignment="0" applyProtection="0"/>
    <xf numFmtId="0" fontId="32" fillId="52" borderId="0" applyNumberFormat="0" applyBorder="0" applyAlignment="0" applyProtection="0"/>
    <xf numFmtId="0" fontId="32" fillId="57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32" fillId="52" borderId="0" applyNumberFormat="0" applyBorder="0" applyAlignment="0" applyProtection="0"/>
    <xf numFmtId="0" fontId="32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63" borderId="0" applyNumberFormat="0" applyBorder="0" applyAlignment="0" applyProtection="0"/>
    <xf numFmtId="0" fontId="32" fillId="52" borderId="0" applyNumberFormat="0" applyBorder="0" applyAlignment="0" applyProtection="0"/>
    <xf numFmtId="0" fontId="32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6" borderId="0" applyNumberFormat="0" applyBorder="0" applyAlignment="0" applyProtection="0"/>
    <xf numFmtId="0" fontId="33" fillId="38" borderId="0" applyNumberFormat="0" applyBorder="0" applyAlignment="0" applyProtection="0">
      <alignment vertical="center"/>
    </xf>
    <xf numFmtId="176" fontId="34" fillId="0" borderId="0" applyFill="0" applyBorder="0" applyAlignment="0"/>
    <xf numFmtId="0" fontId="35" fillId="33" borderId="15" applyNumberFormat="0" applyAlignment="0" applyProtection="0">
      <alignment vertical="center"/>
    </xf>
    <xf numFmtId="0" fontId="36" fillId="67" borderId="16" applyNumberFormat="0" applyAlignment="0" applyProtection="0">
      <alignment vertical="center"/>
    </xf>
    <xf numFmtId="0" fontId="37" fillId="0" borderId="0" applyProtection="0">
      <alignment vertical="center"/>
    </xf>
    <xf numFmtId="41" fontId="27" fillId="0" borderId="0" applyFont="0" applyFill="0" applyBorder="0" applyAlignment="0" applyProtection="0"/>
    <xf numFmtId="177" fontId="38" fillId="0" borderId="0"/>
    <xf numFmtId="43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38" fillId="0" borderId="0"/>
    <xf numFmtId="0" fontId="39" fillId="0" borderId="0" applyProtection="0"/>
    <xf numFmtId="181" fontId="38" fillId="0" borderId="0"/>
    <xf numFmtId="0" fontId="40" fillId="0" borderId="0" applyNumberFormat="0" applyFill="0" applyBorder="0" applyAlignment="0" applyProtection="0">
      <alignment vertical="center"/>
    </xf>
    <xf numFmtId="2" fontId="39" fillId="0" borderId="0" applyProtection="0"/>
    <xf numFmtId="0" fontId="41" fillId="39" borderId="0" applyNumberFormat="0" applyBorder="0" applyAlignment="0" applyProtection="0">
      <alignment vertical="center"/>
    </xf>
    <xf numFmtId="38" fontId="42" fillId="41" borderId="0" applyBorder="0" applyAlignment="0" applyProtection="0"/>
    <xf numFmtId="0" fontId="43" fillId="0" borderId="17" applyNumberFormat="0" applyAlignment="0" applyProtection="0">
      <alignment horizontal="left" vertical="center"/>
    </xf>
    <xf numFmtId="0" fontId="43" fillId="0" borderId="18">
      <alignment horizontal="left" vertical="center"/>
    </xf>
    <xf numFmtId="0" fontId="44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Protection="0"/>
    <xf numFmtId="0" fontId="43" fillId="0" borderId="0" applyProtection="0"/>
    <xf numFmtId="0" fontId="48" fillId="34" borderId="15" applyNumberFormat="0" applyAlignment="0" applyProtection="0">
      <alignment vertical="center"/>
    </xf>
    <xf numFmtId="10" fontId="42" fillId="33" borderId="2" applyBorder="0" applyAlignment="0" applyProtection="0"/>
    <xf numFmtId="0" fontId="48" fillId="34" borderId="15" applyNumberForma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37" fontId="51" fillId="0" borderId="0"/>
    <xf numFmtId="0" fontId="52" fillId="0" borderId="0"/>
    <xf numFmtId="0" fontId="53" fillId="0" borderId="0"/>
    <xf numFmtId="0" fontId="54" fillId="0" borderId="0"/>
    <xf numFmtId="0" fontId="28" fillId="35" borderId="23" applyNumberFormat="0" applyFont="0" applyAlignment="0" applyProtection="0">
      <alignment vertical="center"/>
    </xf>
    <xf numFmtId="0" fontId="55" fillId="33" borderId="24" applyNumberFormat="0" applyAlignment="0" applyProtection="0">
      <alignment vertical="center"/>
    </xf>
    <xf numFmtId="10" fontId="27" fillId="0" borderId="0" applyFont="0" applyFill="0" applyBorder="0" applyAlignment="0" applyProtection="0"/>
    <xf numFmtId="1" fontId="27" fillId="0" borderId="0"/>
    <xf numFmtId="0" fontId="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39" fillId="0" borderId="25" applyProtection="0"/>
    <xf numFmtId="0" fontId="57" fillId="0" borderId="0" applyNumberFormat="0" applyFill="0" applyBorder="0" applyAlignment="0" applyProtection="0">
      <alignment vertical="center"/>
    </xf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59" fillId="0" borderId="26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>
      <alignment horizontal="centerContinuous" vertical="center"/>
    </xf>
    <xf numFmtId="0" fontId="63" fillId="0" borderId="2">
      <alignment horizontal="distributed" vertical="center" wrapText="1"/>
    </xf>
    <xf numFmtId="0" fontId="33" fillId="38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6" fillId="64" borderId="0" applyNumberFormat="0" applyBorder="0" applyAlignment="0" applyProtection="0"/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6" fillId="61" borderId="0" applyNumberFormat="0" applyBorder="0" applyAlignment="0" applyProtection="0"/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6" fillId="61" borderId="0" applyNumberFormat="0" applyBorder="0" applyAlignment="0" applyProtection="0"/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33" fillId="38" borderId="0" applyProtection="0">
      <alignment vertical="center"/>
    </xf>
    <xf numFmtId="0" fontId="67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6" fillId="61" borderId="0" applyNumberFormat="0" applyBorder="0" applyAlignment="0" applyProtection="0"/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66" fillId="61" borderId="0" applyNumberFormat="0" applyBorder="0" applyAlignment="0" applyProtection="0"/>
    <xf numFmtId="0" fontId="65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6" fillId="61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3" fillId="0" borderId="0"/>
    <xf numFmtId="0" fontId="3" fillId="0" borderId="0"/>
    <xf numFmtId="0" fontId="0" fillId="0" borderId="0"/>
    <xf numFmtId="0" fontId="3" fillId="0" borderId="0"/>
    <xf numFmtId="0" fontId="6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8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41" fillId="39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68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68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68" borderId="0" applyNumberFormat="0" applyBorder="0" applyAlignment="0" applyProtection="0"/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41" fillId="39" borderId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68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72" fillId="68" borderId="0" applyNumberFormat="0" applyBorder="0" applyAlignment="0" applyProtection="0"/>
    <xf numFmtId="0" fontId="73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68" borderId="0" applyNumberFormat="0" applyBorder="0" applyAlignment="0" applyProtection="0"/>
    <xf numFmtId="0" fontId="75" fillId="39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8" applyNumberFormat="0" applyFill="0" applyAlignment="0" applyProtection="0">
      <alignment vertical="center"/>
    </xf>
    <xf numFmtId="182" fontId="58" fillId="0" borderId="0" applyFont="0" applyFill="0" applyBorder="0" applyAlignment="0" applyProtection="0"/>
    <xf numFmtId="0" fontId="35" fillId="41" borderId="15" applyNumberFormat="0" applyAlignment="0" applyProtection="0">
      <alignment vertical="center"/>
    </xf>
    <xf numFmtId="0" fontId="78" fillId="67" borderId="1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183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0" fontId="38" fillId="0" borderId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7" fontId="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0"/>
    <xf numFmtId="0" fontId="79" fillId="69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30" fillId="72" borderId="0" applyNumberFormat="0" applyBorder="0" applyAlignment="0" applyProtection="0">
      <alignment vertical="center"/>
    </xf>
    <xf numFmtId="0" fontId="30" fillId="7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75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5" fillId="41" borderId="24" applyNumberFormat="0" applyAlignment="0" applyProtection="0">
      <alignment vertical="center"/>
    </xf>
    <xf numFmtId="0" fontId="48" fillId="34" borderId="15" applyNumberFormat="0" applyAlignment="0" applyProtection="0">
      <alignment vertical="center"/>
    </xf>
    <xf numFmtId="1" fontId="63" fillId="0" borderId="2">
      <alignment vertical="center"/>
      <protection locked="0"/>
    </xf>
    <xf numFmtId="0" fontId="80" fillId="0" borderId="0"/>
    <xf numFmtId="188" fontId="63" fillId="0" borderId="2">
      <alignment vertical="center"/>
      <protection locked="0"/>
    </xf>
    <xf numFmtId="0" fontId="27" fillId="0" borderId="0"/>
    <xf numFmtId="0" fontId="3" fillId="35" borderId="23" applyNumberFormat="0" applyFont="0" applyAlignment="0" applyProtection="0">
      <alignment vertical="center"/>
    </xf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/>
  </cellStyleXfs>
  <cellXfs count="12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89" fontId="3" fillId="0" borderId="2" xfId="0" applyNumberFormat="1" applyFont="1" applyFill="1" applyBorder="1" applyAlignment="1" applyProtection="1">
      <alignment horizontal="left" vertical="center" wrapText="1"/>
    </xf>
    <xf numFmtId="190" fontId="3" fillId="0" borderId="3" xfId="0" applyNumberFormat="1" applyFont="1" applyFill="1" applyBorder="1" applyAlignment="1" applyProtection="1">
      <alignment horizontal="right" vertical="center" wrapText="1"/>
    </xf>
    <xf numFmtId="190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478" applyFont="1"/>
    <xf numFmtId="0" fontId="0" fillId="0" borderId="0" xfId="478"/>
    <xf numFmtId="191" fontId="0" fillId="0" borderId="0" xfId="478" applyNumberFormat="1"/>
    <xf numFmtId="0" fontId="4" fillId="0" borderId="0" xfId="478" applyFont="1" applyAlignment="1"/>
    <xf numFmtId="191" fontId="4" fillId="0" borderId="0" xfId="478" applyNumberFormat="1" applyFont="1" applyAlignment="1"/>
    <xf numFmtId="0" fontId="5" fillId="0" borderId="0" xfId="496" applyFont="1" applyAlignment="1">
      <alignment horizontal="center" vertical="center"/>
    </xf>
    <xf numFmtId="191" fontId="5" fillId="0" borderId="0" xfId="496" applyNumberFormat="1" applyFont="1" applyAlignment="1">
      <alignment horizontal="center" vertical="center"/>
    </xf>
    <xf numFmtId="0" fontId="6" fillId="0" borderId="0" xfId="496" applyFont="1" applyBorder="1" applyAlignment="1"/>
    <xf numFmtId="191" fontId="6" fillId="0" borderId="0" xfId="496" applyNumberFormat="1" applyFont="1" applyBorder="1" applyAlignment="1"/>
    <xf numFmtId="0" fontId="6" fillId="0" borderId="0" xfId="496" applyFont="1" applyBorder="1" applyAlignment="1">
      <alignment horizontal="right"/>
    </xf>
    <xf numFmtId="0" fontId="3" fillId="0" borderId="2" xfId="478" applyFont="1" applyBorder="1" applyAlignment="1">
      <alignment horizontal="center" vertical="center"/>
    </xf>
    <xf numFmtId="191" fontId="3" fillId="0" borderId="2" xfId="478" applyNumberFormat="1" applyFont="1" applyBorder="1" applyAlignment="1">
      <alignment horizontal="center" vertical="center"/>
    </xf>
    <xf numFmtId="0" fontId="3" fillId="0" borderId="2" xfId="478" applyFont="1" applyBorder="1" applyAlignment="1">
      <alignment horizontal="center" vertical="center" wrapText="1"/>
    </xf>
    <xf numFmtId="191" fontId="3" fillId="0" borderId="2" xfId="478" applyNumberFormat="1" applyFont="1" applyBorder="1" applyAlignment="1">
      <alignment horizontal="center" vertical="center" wrapText="1"/>
    </xf>
    <xf numFmtId="0" fontId="3" fillId="0" borderId="2" xfId="478" applyFont="1" applyBorder="1" applyAlignment="1">
      <alignment horizontal="left" vertical="center"/>
    </xf>
    <xf numFmtId="191" fontId="3" fillId="0" borderId="2" xfId="478" applyNumberFormat="1" applyFont="1" applyBorder="1" applyAlignment="1">
      <alignment horizontal="right" vertical="center"/>
    </xf>
    <xf numFmtId="0" fontId="0" fillId="0" borderId="2" xfId="478" applyBorder="1"/>
    <xf numFmtId="0" fontId="2" fillId="0" borderId="0" xfId="0" applyNumberFormat="1" applyFont="1" applyFill="1" applyAlignment="1" applyProtection="1">
      <alignment horizontal="centerContinuous" vertical="top"/>
    </xf>
    <xf numFmtId="0" fontId="3" fillId="0" borderId="2" xfId="0" applyFont="1" applyFill="1" applyBorder="1" applyAlignment="1">
      <alignment horizontal="centerContinuous" vertical="center"/>
    </xf>
    <xf numFmtId="19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0" xfId="496"/>
    <xf numFmtId="0" fontId="5" fillId="0" borderId="0" xfId="496" applyFont="1" applyAlignment="1">
      <alignment vertical="center"/>
    </xf>
    <xf numFmtId="0" fontId="6" fillId="0" borderId="0" xfId="496" applyFont="1"/>
    <xf numFmtId="0" fontId="6" fillId="0" borderId="0" xfId="496" applyFont="1" applyAlignment="1">
      <alignment horizontal="right"/>
    </xf>
    <xf numFmtId="0" fontId="6" fillId="0" borderId="2" xfId="496" applyFont="1" applyBorder="1" applyAlignment="1">
      <alignment horizontal="center" vertical="center" wrapText="1"/>
    </xf>
    <xf numFmtId="0" fontId="6" fillId="0" borderId="2" xfId="496" applyFont="1" applyBorder="1" applyAlignment="1">
      <alignment horizontal="center" vertical="center"/>
    </xf>
    <xf numFmtId="0" fontId="3" fillId="0" borderId="0" xfId="496" applyBorder="1"/>
    <xf numFmtId="0" fontId="6" fillId="0" borderId="0" xfId="496" applyFont="1" applyBorder="1" applyAlignment="1">
      <alignment horizontal="center" vertical="center" wrapText="1"/>
    </xf>
    <xf numFmtId="0" fontId="6" fillId="0" borderId="0" xfId="496" applyFont="1" applyAlignment="1">
      <alignment vertical="center"/>
    </xf>
    <xf numFmtId="0" fontId="3" fillId="0" borderId="2" xfId="0" applyNumberFormat="1" applyFont="1" applyFill="1" applyBorder="1" applyAlignment="1" applyProtection="1">
      <alignment horizontal="left" vertical="center" wrapText="1" indent="2"/>
    </xf>
    <xf numFmtId="0" fontId="0" fillId="0" borderId="0" xfId="0" applyFont="1"/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191" fontId="3" fillId="0" borderId="2" xfId="0" applyNumberFormat="1" applyFont="1" applyFill="1" applyBorder="1" applyAlignment="1" applyProtection="1">
      <alignment horizontal="right" vertical="center" wrapText="1"/>
    </xf>
    <xf numFmtId="191" fontId="3" fillId="0" borderId="2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191" fontId="0" fillId="0" borderId="0" xfId="0" applyNumberFormat="1" applyFont="1"/>
    <xf numFmtId="191" fontId="2" fillId="0" borderId="0" xfId="0" applyNumberFormat="1" applyFont="1" applyFill="1" applyAlignment="1" applyProtection="1">
      <alignment horizontal="centerContinuous" vertical="top"/>
    </xf>
    <xf numFmtId="191" fontId="2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vertical="top"/>
    </xf>
    <xf numFmtId="191" fontId="3" fillId="0" borderId="0" xfId="0" applyNumberFormat="1" applyFont="1" applyFill="1" applyAlignment="1">
      <alignment horizontal="right"/>
    </xf>
    <xf numFmtId="191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9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191" fontId="3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vertical="center"/>
    </xf>
    <xf numFmtId="191" fontId="3" fillId="0" borderId="1" xfId="0" applyNumberFormat="1" applyFont="1" applyFill="1" applyBorder="1" applyAlignment="1" applyProtection="1">
      <alignment horizontal="right" vertical="center" wrapText="1"/>
    </xf>
    <xf numFmtId="190" fontId="3" fillId="0" borderId="4" xfId="0" applyNumberFormat="1" applyFont="1" applyFill="1" applyBorder="1" applyAlignment="1" applyProtection="1">
      <alignment horizontal="left" vertical="center" wrapText="1"/>
    </xf>
    <xf numFmtId="191" fontId="3" fillId="0" borderId="5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left" vertical="center" wrapText="1" indent="3"/>
    </xf>
    <xf numFmtId="191" fontId="3" fillId="0" borderId="0" xfId="0" applyNumberFormat="1" applyFont="1" applyFill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>
      <alignment vertical="center"/>
    </xf>
    <xf numFmtId="191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191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center"/>
    </xf>
    <xf numFmtId="192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top"/>
    </xf>
    <xf numFmtId="192" fontId="2" fillId="0" borderId="0" xfId="0" applyNumberFormat="1" applyFont="1" applyFill="1" applyAlignment="1">
      <alignment horizontal="centerContinuous" vertical="top"/>
    </xf>
    <xf numFmtId="49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 inden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92" fontId="1" fillId="0" borderId="0" xfId="0" applyNumberFormat="1" applyFont="1" applyFill="1" applyAlignment="1">
      <alignment vertical="center"/>
    </xf>
    <xf numFmtId="0" fontId="0" fillId="0" borderId="0" xfId="0" applyFont="1" applyFill="1"/>
    <xf numFmtId="193" fontId="1" fillId="0" borderId="0" xfId="0" applyNumberFormat="1" applyFont="1" applyFill="1" applyAlignment="1" applyProtection="1">
      <alignment horizontal="right" vertical="top"/>
    </xf>
    <xf numFmtId="194" fontId="2" fillId="0" borderId="0" xfId="0" applyNumberFormat="1" applyFont="1" applyFill="1" applyAlignment="1" applyProtection="1">
      <alignment horizontal="center" vertical="top"/>
    </xf>
    <xf numFmtId="193" fontId="3" fillId="0" borderId="0" xfId="0" applyNumberFormat="1" applyFont="1" applyFill="1" applyAlignment="1" applyProtection="1">
      <alignment horizontal="left"/>
    </xf>
    <xf numFmtId="193" fontId="3" fillId="0" borderId="0" xfId="0" applyNumberFormat="1" applyFont="1" applyFill="1" applyAlignment="1" applyProtection="1">
      <alignment horizontal="right"/>
    </xf>
    <xf numFmtId="193" fontId="0" fillId="0" borderId="2" xfId="0" applyNumberFormat="1" applyFont="1" applyFill="1" applyBorder="1" applyAlignment="1" applyProtection="1">
      <alignment horizontal="center" vertical="center" wrapText="1"/>
    </xf>
    <xf numFmtId="193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193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193" fontId="0" fillId="0" borderId="1" xfId="0" applyNumberFormat="1" applyFont="1" applyFill="1" applyBorder="1" applyAlignment="1" applyProtection="1">
      <alignment vertical="center" wrapText="1"/>
    </xf>
    <xf numFmtId="192" fontId="0" fillId="0" borderId="1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91" fontId="0" fillId="0" borderId="2" xfId="0" applyNumberFormat="1" applyFont="1" applyFill="1" applyBorder="1" applyAlignment="1">
      <alignment vertical="center" wrapText="1"/>
    </xf>
    <xf numFmtId="190" fontId="0" fillId="0" borderId="2" xfId="0" applyNumberFormat="1" applyFont="1" applyFill="1" applyBorder="1" applyAlignment="1" applyProtection="1">
      <alignment horizontal="right" vertical="center" wrapText="1"/>
    </xf>
    <xf numFmtId="190" fontId="0" fillId="0" borderId="2" xfId="0" applyNumberFormat="1" applyFont="1" applyFill="1" applyBorder="1" applyAlignment="1" applyProtection="1">
      <alignment horizontal="left" vertical="center" wrapText="1"/>
    </xf>
    <xf numFmtId="190" fontId="0" fillId="0" borderId="2" xfId="0" applyNumberFormat="1" applyFont="1" applyFill="1" applyBorder="1" applyAlignment="1" applyProtection="1">
      <alignment horizontal="center" vertical="center" wrapText="1"/>
    </xf>
    <xf numFmtId="191" fontId="0" fillId="0" borderId="2" xfId="0" applyNumberFormat="1" applyFont="1" applyFill="1" applyBorder="1" applyAlignment="1" applyProtection="1">
      <alignment vertical="center" wrapText="1"/>
    </xf>
    <xf numFmtId="190" fontId="0" fillId="0" borderId="4" xfId="0" applyNumberFormat="1" applyFont="1" applyFill="1" applyBorder="1" applyAlignment="1" applyProtection="1">
      <alignment horizontal="center" vertical="center" wrapText="1"/>
    </xf>
    <xf numFmtId="190" fontId="0" fillId="0" borderId="3" xfId="0" applyNumberFormat="1" applyFont="1" applyFill="1" applyBorder="1" applyAlignment="1" applyProtection="1">
      <alignment horizontal="center" vertical="center" wrapText="1"/>
    </xf>
    <xf numFmtId="192" fontId="1" fillId="0" borderId="2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191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91" fontId="3" fillId="0" borderId="2" xfId="0" applyNumberFormat="1" applyFont="1" applyFill="1" applyBorder="1" applyAlignment="1">
      <alignment horizontal="left" vertical="center"/>
    </xf>
    <xf numFmtId="191" fontId="3" fillId="0" borderId="4" xfId="0" applyNumberFormat="1" applyFont="1" applyFill="1" applyBorder="1" applyAlignment="1" applyProtection="1">
      <alignment horizontal="left" vertical="center" wrapText="1"/>
    </xf>
    <xf numFmtId="191" fontId="3" fillId="0" borderId="2" xfId="0" applyNumberFormat="1" applyFont="1" applyFill="1" applyBorder="1" applyAlignment="1" applyProtection="1">
      <alignment horizontal="center" vertical="center"/>
    </xf>
    <xf numFmtId="191" fontId="3" fillId="0" borderId="0" xfId="0" applyNumberFormat="1" applyFont="1" applyFill="1" applyAlignment="1" applyProtection="1">
      <alignment horizontal="centerContinuous" vertical="center"/>
    </xf>
  </cellXfs>
  <cellStyles count="83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鹎%U龡&amp;H齲_x0001_C铣_x0014__x0007__x0001__x0001_" xfId="49"/>
    <cellStyle name="_ET_STYLE_NoName_00_" xfId="50"/>
    <cellStyle name="20% - Accent1" xfId="51"/>
    <cellStyle name="20% - Accent2" xfId="52"/>
    <cellStyle name="20% - Accent3" xfId="53"/>
    <cellStyle name="20% - Accent4" xfId="54"/>
    <cellStyle name="20% - Accent5" xfId="55"/>
    <cellStyle name="20% - Accent6" xfId="56"/>
    <cellStyle name="20% - 强调文字颜色 1 2" xfId="57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- 强调文字颜色 1 2" xfId="69"/>
    <cellStyle name="40% - 强调文字颜色 2 2" xfId="70"/>
    <cellStyle name="40% - 强调文字颜色 3 2" xfId="71"/>
    <cellStyle name="40% - 强调文字颜色 4 2" xfId="72"/>
    <cellStyle name="40% - 强调文字颜色 5 2" xfId="73"/>
    <cellStyle name="40% - 强调文字颜色 6 2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Accent1" xfId="87"/>
    <cellStyle name="Accent1 - 20%" xfId="88"/>
    <cellStyle name="Accent1 - 40%" xfId="89"/>
    <cellStyle name="Accent1 - 60%" xfId="90"/>
    <cellStyle name="Accent1_2006年33甘肃" xfId="91"/>
    <cellStyle name="Accent2" xfId="92"/>
    <cellStyle name="Accent2 - 20%" xfId="93"/>
    <cellStyle name="Accent2 - 40%" xfId="94"/>
    <cellStyle name="Accent2 - 60%" xfId="95"/>
    <cellStyle name="Accent2_2006年33甘肃" xfId="96"/>
    <cellStyle name="Accent3" xfId="97"/>
    <cellStyle name="Accent3 - 20%" xfId="98"/>
    <cellStyle name="Accent3 - 40%" xfId="99"/>
    <cellStyle name="Accent3 - 60%" xfId="100"/>
    <cellStyle name="Accent3_2006年33甘肃" xfId="101"/>
    <cellStyle name="Accent4" xfId="102"/>
    <cellStyle name="Accent4 - 20%" xfId="103"/>
    <cellStyle name="Accent4 - 40%" xfId="104"/>
    <cellStyle name="Accent4 - 60%" xfId="105"/>
    <cellStyle name="Accent5" xfId="106"/>
    <cellStyle name="Accent5 - 20%" xfId="107"/>
    <cellStyle name="Accent5 - 40%" xfId="108"/>
    <cellStyle name="Accent5 - 60%" xfId="109"/>
    <cellStyle name="Accent6" xfId="110"/>
    <cellStyle name="Accent6 - 20%" xfId="111"/>
    <cellStyle name="Accent6 - 40%" xfId="112"/>
    <cellStyle name="Accent6 - 60%" xfId="113"/>
    <cellStyle name="Accent6_2006年33甘肃" xfId="114"/>
    <cellStyle name="Bad" xfId="115"/>
    <cellStyle name="Calc Currency (0)" xfId="116"/>
    <cellStyle name="Calculation" xfId="117"/>
    <cellStyle name="Check Cell" xfId="118"/>
    <cellStyle name="ColLevel_0" xfId="119"/>
    <cellStyle name="Comma [0]" xfId="120"/>
    <cellStyle name="comma zerodec" xfId="121"/>
    <cellStyle name="Comma_1995" xfId="122"/>
    <cellStyle name="Currency [0]" xfId="123"/>
    <cellStyle name="Currency_1995" xfId="124"/>
    <cellStyle name="Currency1" xfId="125"/>
    <cellStyle name="Date" xfId="126"/>
    <cellStyle name="Dollar (zero dec)" xfId="127"/>
    <cellStyle name="Explanatory Text" xfId="128"/>
    <cellStyle name="Fixed" xfId="129"/>
    <cellStyle name="Good" xfId="130"/>
    <cellStyle name="Grey" xfId="131"/>
    <cellStyle name="Header1" xfId="132"/>
    <cellStyle name="Header2" xfId="133"/>
    <cellStyle name="Heading 1" xfId="134"/>
    <cellStyle name="Heading 2" xfId="135"/>
    <cellStyle name="Heading 3" xfId="136"/>
    <cellStyle name="Heading 4" xfId="137"/>
    <cellStyle name="HEADING1" xfId="138"/>
    <cellStyle name="HEADING2" xfId="139"/>
    <cellStyle name="Input" xfId="140"/>
    <cellStyle name="Input [yellow]" xfId="141"/>
    <cellStyle name="Input_20121229 提供执行转移支付" xfId="142"/>
    <cellStyle name="Linked Cell" xfId="143"/>
    <cellStyle name="Neutral" xfId="144"/>
    <cellStyle name="no dec" xfId="145"/>
    <cellStyle name="Norma,_laroux_4_营业在建 (2)_E21" xfId="146"/>
    <cellStyle name="Normal - Style1" xfId="147"/>
    <cellStyle name="Normal_#10-Headcount" xfId="148"/>
    <cellStyle name="Note" xfId="149"/>
    <cellStyle name="Output" xfId="150"/>
    <cellStyle name="Percent [2]" xfId="151"/>
    <cellStyle name="Percent_laroux" xfId="152"/>
    <cellStyle name="RowLevel_0" xfId="153"/>
    <cellStyle name="Title" xfId="154"/>
    <cellStyle name="Total" xfId="155"/>
    <cellStyle name="Warning Text" xfId="156"/>
    <cellStyle name="百分比 2" xfId="157"/>
    <cellStyle name="百分比 3" xfId="158"/>
    <cellStyle name="百分比 4" xfId="159"/>
    <cellStyle name="百分比 5" xfId="160"/>
    <cellStyle name="标题 1 2" xfId="161"/>
    <cellStyle name="标题 2 2" xfId="162"/>
    <cellStyle name="标题 3 2" xfId="163"/>
    <cellStyle name="标题 4 2" xfId="164"/>
    <cellStyle name="标题 5" xfId="165"/>
    <cellStyle name="表标题" xfId="166"/>
    <cellStyle name="差 2" xfId="167"/>
    <cellStyle name="差_00省级(打印)" xfId="168"/>
    <cellStyle name="差_03昭通" xfId="169"/>
    <cellStyle name="差_0502通海县" xfId="170"/>
    <cellStyle name="差_05潍坊" xfId="171"/>
    <cellStyle name="差_0605石屏县" xfId="172"/>
    <cellStyle name="差_0605石屏县_财力性转移支付2010年预算参考数" xfId="173"/>
    <cellStyle name="差_07临沂" xfId="174"/>
    <cellStyle name="差_09黑龙江" xfId="175"/>
    <cellStyle name="差_09黑龙江_财力性转移支付2010年预算参考数" xfId="176"/>
    <cellStyle name="差_1" xfId="177"/>
    <cellStyle name="差_1_财力性转移支付2010年预算参考数" xfId="178"/>
    <cellStyle name="差_1110洱源县" xfId="179"/>
    <cellStyle name="差_1110洱源县_财力性转移支付2010年预算参考数" xfId="180"/>
    <cellStyle name="差_11大理" xfId="181"/>
    <cellStyle name="差_11大理_财力性转移支付2010年预算参考数" xfId="182"/>
    <cellStyle name="差_12滨州" xfId="183"/>
    <cellStyle name="差_12滨州_财力性转移支付2010年预算参考数" xfId="184"/>
    <cellStyle name="差_14安徽" xfId="185"/>
    <cellStyle name="差_14安徽_财力性转移支付2010年预算参考数" xfId="186"/>
    <cellStyle name="差_2" xfId="187"/>
    <cellStyle name="差_2_财力性转移支付2010年预算参考数" xfId="188"/>
    <cellStyle name="差_2006年22湖南" xfId="189"/>
    <cellStyle name="差_2006年22湖南_财力性转移支付2010年预算参考数" xfId="190"/>
    <cellStyle name="差_2006年27重庆" xfId="191"/>
    <cellStyle name="差_2006年27重庆_财力性转移支付2010年预算参考数" xfId="192"/>
    <cellStyle name="差_2006年28四川" xfId="193"/>
    <cellStyle name="差_2006年28四川_财力性转移支付2010年预算参考数" xfId="194"/>
    <cellStyle name="差_2006年30云南" xfId="195"/>
    <cellStyle name="差_2006年33甘肃" xfId="196"/>
    <cellStyle name="差_2006年34青海" xfId="197"/>
    <cellStyle name="差_2006年34青海_财力性转移支付2010年预算参考数" xfId="198"/>
    <cellStyle name="差_2006年全省财力计算表（中央、决算）" xfId="199"/>
    <cellStyle name="差_2006年水利统计指标统计表" xfId="200"/>
    <cellStyle name="差_2006年水利统计指标统计表_财力性转移支付2010年预算参考数" xfId="201"/>
    <cellStyle name="差_2007年收支情况及2008年收支预计表(汇总表)" xfId="202"/>
    <cellStyle name="差_2007年收支情况及2008年收支预计表(汇总表)_财力性转移支付2010年预算参考数" xfId="203"/>
    <cellStyle name="差_2007年一般预算支出剔除" xfId="204"/>
    <cellStyle name="差_2007年一般预算支出剔除_财力性转移支付2010年预算参考数" xfId="205"/>
    <cellStyle name="差_2007一般预算支出口径剔除表" xfId="206"/>
    <cellStyle name="差_2007一般预算支出口径剔除表_财力性转移支付2010年预算参考数" xfId="207"/>
    <cellStyle name="差_2008计算资料（8月5）" xfId="208"/>
    <cellStyle name="差_2008年全省汇总收支计算表" xfId="209"/>
    <cellStyle name="差_2008年全省汇总收支计算表_财力性转移支付2010年预算参考数" xfId="210"/>
    <cellStyle name="差_2008年一般预算支出预计" xfId="211"/>
    <cellStyle name="差_2008年预计支出与2007年对比" xfId="212"/>
    <cellStyle name="差_2008年支出调整" xfId="213"/>
    <cellStyle name="差_2008年支出调整_财力性转移支付2010年预算参考数" xfId="214"/>
    <cellStyle name="差_2008年支出核定" xfId="215"/>
    <cellStyle name="差_2015年社会保险基金预算草案表样（报人大）" xfId="216"/>
    <cellStyle name="差_2016年科目0114" xfId="217"/>
    <cellStyle name="差_2016人代会附表（2015-9-11）（姚局）-财经委" xfId="218"/>
    <cellStyle name="差_20河南" xfId="219"/>
    <cellStyle name="差_20河南_财力性转移支付2010年预算参考数" xfId="220"/>
    <cellStyle name="差_22湖南" xfId="221"/>
    <cellStyle name="差_22湖南_财力性转移支付2010年预算参考数" xfId="222"/>
    <cellStyle name="差_27重庆" xfId="223"/>
    <cellStyle name="差_27重庆_财力性转移支付2010年预算参考数" xfId="224"/>
    <cellStyle name="差_28四川" xfId="225"/>
    <cellStyle name="差_28四川_财力性转移支付2010年预算参考数" xfId="226"/>
    <cellStyle name="差_30云南" xfId="227"/>
    <cellStyle name="差_30云南_1" xfId="228"/>
    <cellStyle name="差_30云南_1_财力性转移支付2010年预算参考数" xfId="229"/>
    <cellStyle name="差_33甘肃" xfId="230"/>
    <cellStyle name="差_34青海" xfId="231"/>
    <cellStyle name="差_34青海_1" xfId="232"/>
    <cellStyle name="差_34青海_1_财力性转移支付2010年预算参考数" xfId="233"/>
    <cellStyle name="差_34青海_财力性转移支付2010年预算参考数" xfId="234"/>
    <cellStyle name="差_530623_2006年县级财政报表附表" xfId="235"/>
    <cellStyle name="差_530629_2006年县级财政报表附表" xfId="236"/>
    <cellStyle name="差_5334_2006年迪庆县级财政报表附表" xfId="237"/>
    <cellStyle name="差_Book1" xfId="238"/>
    <cellStyle name="差_Book1_财力性转移支付2010年预算参考数" xfId="239"/>
    <cellStyle name="差_Book2" xfId="240"/>
    <cellStyle name="差_Book2_财力性转移支付2010年预算参考数" xfId="241"/>
    <cellStyle name="差_gdp" xfId="242"/>
    <cellStyle name="差_M01-2(州市补助收入)" xfId="243"/>
    <cellStyle name="差_安徽 缺口县区测算(地方填报)1" xfId="244"/>
    <cellStyle name="差_安徽 缺口县区测算(地方填报)1_财力性转移支付2010年预算参考数" xfId="245"/>
    <cellStyle name="差_报表" xfId="246"/>
    <cellStyle name="差_不含人员经费系数" xfId="247"/>
    <cellStyle name="差_不含人员经费系数_财力性转移支付2010年预算参考数" xfId="248"/>
    <cellStyle name="差_财政供养人员" xfId="249"/>
    <cellStyle name="差_财政供养人员_财力性转移支付2010年预算参考数" xfId="250"/>
    <cellStyle name="差_测算结果" xfId="251"/>
    <cellStyle name="差_测算结果_财力性转移支付2010年预算参考数" xfId="252"/>
    <cellStyle name="差_测算结果汇总" xfId="253"/>
    <cellStyle name="差_测算结果汇总_财力性转移支付2010年预算参考数" xfId="254"/>
    <cellStyle name="差_成本差异系数" xfId="255"/>
    <cellStyle name="差_成本差异系数（含人口规模）" xfId="256"/>
    <cellStyle name="差_成本差异系数（含人口规模）_财力性转移支付2010年预算参考数" xfId="257"/>
    <cellStyle name="差_成本差异系数_财力性转移支付2010年预算参考数" xfId="258"/>
    <cellStyle name="差_城建部门" xfId="259"/>
    <cellStyle name="差_第五部分(才淼、饶永宏）" xfId="260"/>
    <cellStyle name="差_第一部分：综合全" xfId="261"/>
    <cellStyle name="差_分析缺口率" xfId="262"/>
    <cellStyle name="差_分析缺口率_财力性转移支付2010年预算参考数" xfId="263"/>
    <cellStyle name="差_分县成本差异系数" xfId="264"/>
    <cellStyle name="差_分县成本差异系数_不含人员经费系数" xfId="265"/>
    <cellStyle name="差_分县成本差异系数_不含人员经费系数_财力性转移支付2010年预算参考数" xfId="266"/>
    <cellStyle name="差_分县成本差异系数_财力性转移支付2010年预算参考数" xfId="267"/>
    <cellStyle name="差_分县成本差异系数_民生政策最低支出需求" xfId="268"/>
    <cellStyle name="差_分县成本差异系数_民生政策最低支出需求_财力性转移支付2010年预算参考数" xfId="269"/>
    <cellStyle name="差_附表" xfId="270"/>
    <cellStyle name="差_附表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行政(燃修费)" xfId="421"/>
    <cellStyle name="差_行政(燃修费)_不含人员经费系数" xfId="422"/>
    <cellStyle name="差_行政(燃修费)_不含人员经费系数_财力性转移支付2010年预算参考数" xfId="423"/>
    <cellStyle name="差_行政(燃修费)_财力性转移支付2010年预算参考数" xfId="424"/>
    <cellStyle name="差_行政(燃修费)_民生政策最低支出需求" xfId="425"/>
    <cellStyle name="差_行政(燃修费)_民生政策最低支出需求_财力性转移支付2010年预算参考数" xfId="426"/>
    <cellStyle name="差_行政(燃修费)_县市旗测算-新科目（含人口规模效应）" xfId="427"/>
    <cellStyle name="差_行政(燃修费)_县市旗测算-新科目（含人口规模效应）_财力性转移支付2010年预算参考数" xfId="428"/>
    <cellStyle name="差_行政（人员）" xfId="429"/>
    <cellStyle name="差_行政（人员）_不含人员经费系数" xfId="430"/>
    <cellStyle name="差_行政（人员）_不含人员经费系数_财力性转移支付2010年预算参考数" xfId="431"/>
    <cellStyle name="差_行政（人员）_财力性转移支付2010年预算参考数" xfId="432"/>
    <cellStyle name="差_行政（人员）_民生政策最低支出需求" xfId="433"/>
    <cellStyle name="差_行政（人员）_民生政策最低支出需求_财力性转移支付2010年预算参考数" xfId="434"/>
    <cellStyle name="差_行政（人员）_县市旗测算-新科目（含人口规模效应）" xfId="435"/>
    <cellStyle name="差_行政（人员）_县市旗测算-新科目（含人口规模效应）_财力性转移支付2010年预算参考数" xfId="436"/>
    <cellStyle name="差_行政公检法测算" xfId="437"/>
    <cellStyle name="差_行政公检法测算_不含人员经费系数" xfId="438"/>
    <cellStyle name="差_行政公检法测算_不含人员经费系数_财力性转移支付2010年预算参考数" xfId="439"/>
    <cellStyle name="差_行政公检法测算_财力性转移支付2010年预算参考数" xfId="440"/>
    <cellStyle name="差_行政公检法测算_民生政策最低支出需求" xfId="441"/>
    <cellStyle name="差_行政公检法测算_民生政策最低支出需求_财力性转移支付2010年预算参考数" xfId="442"/>
    <cellStyle name="差_行政公检法测算_县市旗测算-新科目（含人口规模效应）" xfId="443"/>
    <cellStyle name="差_行政公检法测算_县市旗测算-新科目（含人口规模效应）_财力性转移支付2010年预算参考数" xfId="444"/>
    <cellStyle name="差_一般预算支出口径剔除表" xfId="445"/>
    <cellStyle name="差_一般预算支出口径剔除表_财力性转移支付2010年预算参考数" xfId="446"/>
    <cellStyle name="差_云南 缺口县区测算(地方填报)" xfId="447"/>
    <cellStyle name="差_云南 缺口县区测算(地方填报)_财力性转移支付2010年预算参考数" xfId="448"/>
    <cellStyle name="差_云南省2008年转移支付测算——州市本级考核部分及政策性测算" xfId="449"/>
    <cellStyle name="差_云南省2008年转移支付测算——州市本级考核部分及政策性测算_财力性转移支付2010年预算参考数" xfId="450"/>
    <cellStyle name="差_重点民生支出需求测算表社保（农村低保）081112" xfId="451"/>
    <cellStyle name="差_自行调整差异系数顺序" xfId="452"/>
    <cellStyle name="差_自行调整差异系数顺序_财力性转移支付2010年预算参考数" xfId="453"/>
    <cellStyle name="差_总人口" xfId="454"/>
    <cellStyle name="差_总人口_财力性转移支付2010年预算参考数" xfId="455"/>
    <cellStyle name="常规 10" xfId="456"/>
    <cellStyle name="常规 11" xfId="457"/>
    <cellStyle name="常规 11 2" xfId="458"/>
    <cellStyle name="常规 11_财力性转移支付2009年预算参考数" xfId="459"/>
    <cellStyle name="常规 12" xfId="460"/>
    <cellStyle name="常规 13" xfId="461"/>
    <cellStyle name="常规 14" xfId="462"/>
    <cellStyle name="常规 15" xfId="463"/>
    <cellStyle name="常规 16" xfId="464"/>
    <cellStyle name="常规 17" xfId="465"/>
    <cellStyle name="常规 18" xfId="466"/>
    <cellStyle name="常规 19" xfId="467"/>
    <cellStyle name="常规 2" xfId="468"/>
    <cellStyle name="常规 2 10" xfId="469"/>
    <cellStyle name="常规 2 2" xfId="470"/>
    <cellStyle name="常规 2 2 2" xfId="471"/>
    <cellStyle name="常规 2 3" xfId="472"/>
    <cellStyle name="常规 2 4" xfId="473"/>
    <cellStyle name="常规 2_004-2010年增消两税返还情况表" xfId="474"/>
    <cellStyle name="常规 20" xfId="475"/>
    <cellStyle name="常规 21" xfId="476"/>
    <cellStyle name="常规 22" xfId="477"/>
    <cellStyle name="常规 23" xfId="478"/>
    <cellStyle name="常规 24" xfId="479"/>
    <cellStyle name="常规 25" xfId="480"/>
    <cellStyle name="常规 26" xfId="481"/>
    <cellStyle name="常规 27" xfId="482"/>
    <cellStyle name="常规 3" xfId="483"/>
    <cellStyle name="常规 3 2" xfId="484"/>
    <cellStyle name="常规 4" xfId="485"/>
    <cellStyle name="常规 4 2" xfId="486"/>
    <cellStyle name="常规 4_2008年横排表0721" xfId="487"/>
    <cellStyle name="常规 5" xfId="488"/>
    <cellStyle name="常规 5 2" xfId="489"/>
    <cellStyle name="常规 6" xfId="490"/>
    <cellStyle name="常规 6 2" xfId="491"/>
    <cellStyle name="常规 7" xfId="492"/>
    <cellStyle name="常规 7 2" xfId="493"/>
    <cellStyle name="常规 8" xfId="494"/>
    <cellStyle name="常规 9" xfId="495"/>
    <cellStyle name="常规_附件 5 " xfId="496"/>
    <cellStyle name="超级链接" xfId="497"/>
    <cellStyle name="分级显示行_1_13区汇总" xfId="498"/>
    <cellStyle name="归盒啦_95" xfId="499"/>
    <cellStyle name="好 2" xfId="500"/>
    <cellStyle name="好_00省级(打印)" xfId="501"/>
    <cellStyle name="好_03昭通" xfId="502"/>
    <cellStyle name="好_0502通海县" xfId="503"/>
    <cellStyle name="好_05潍坊" xfId="504"/>
    <cellStyle name="好_0605石屏县" xfId="505"/>
    <cellStyle name="好_0605石屏县_财力性转移支付2010年预算参考数" xfId="506"/>
    <cellStyle name="好_07临沂" xfId="507"/>
    <cellStyle name="好_09黑龙江" xfId="508"/>
    <cellStyle name="好_09黑龙江_财力性转移支付2010年预算参考数" xfId="509"/>
    <cellStyle name="好_1" xfId="510"/>
    <cellStyle name="好_1_财力性转移支付2010年预算参考数" xfId="511"/>
    <cellStyle name="好_1110洱源县" xfId="512"/>
    <cellStyle name="好_1110洱源县_财力性转移支付2010年预算参考数" xfId="513"/>
    <cellStyle name="好_11大理" xfId="514"/>
    <cellStyle name="好_11大理_财力性转移支付2010年预算参考数" xfId="515"/>
    <cellStyle name="好_12滨州" xfId="516"/>
    <cellStyle name="好_12滨州_财力性转移支付2010年预算参考数" xfId="517"/>
    <cellStyle name="好_14安徽" xfId="518"/>
    <cellStyle name="好_14安徽_财力性转移支付2010年预算参考数" xfId="519"/>
    <cellStyle name="好_2" xfId="520"/>
    <cellStyle name="好_2_财力性转移支付2010年预算参考数" xfId="521"/>
    <cellStyle name="好_2006年22湖南" xfId="522"/>
    <cellStyle name="好_2006年22湖南_财力性转移支付2010年预算参考数" xfId="523"/>
    <cellStyle name="好_2006年27重庆" xfId="524"/>
    <cellStyle name="好_2006年27重庆_财力性转移支付2010年预算参考数" xfId="525"/>
    <cellStyle name="好_2006年28四川" xfId="526"/>
    <cellStyle name="好_2006年28四川_财力性转移支付2010年预算参考数" xfId="527"/>
    <cellStyle name="好_2006年30云南" xfId="528"/>
    <cellStyle name="好_2006年33甘肃" xfId="529"/>
    <cellStyle name="好_2006年34青海" xfId="530"/>
    <cellStyle name="好_2006年34青海_财力性转移支付2010年预算参考数" xfId="531"/>
    <cellStyle name="好_2006年全省财力计算表（中央、决算）" xfId="532"/>
    <cellStyle name="好_2006年水利统计指标统计表" xfId="533"/>
    <cellStyle name="好_2006年水利统计指标统计表_财力性转移支付2010年预算参考数" xfId="534"/>
    <cellStyle name="好_2007年收支情况及2008年收支预计表(汇总表)" xfId="535"/>
    <cellStyle name="好_2007年收支情况及2008年收支预计表(汇总表)_财力性转移支付2010年预算参考数" xfId="536"/>
    <cellStyle name="好_2007年一般预算支出剔除" xfId="537"/>
    <cellStyle name="好_2007年一般预算支出剔除_财力性转移支付2010年预算参考数" xfId="538"/>
    <cellStyle name="好_2007一般预算支出口径剔除表" xfId="539"/>
    <cellStyle name="好_2007一般预算支出口径剔除表_财力性转移支付2010年预算参考数" xfId="540"/>
    <cellStyle name="好_2008计算资料（8月5）" xfId="541"/>
    <cellStyle name="好_2008年全省汇总收支计算表" xfId="542"/>
    <cellStyle name="好_2008年全省汇总收支计算表_财力性转移支付2010年预算参考数" xfId="543"/>
    <cellStyle name="好_2008年一般预算支出预计" xfId="544"/>
    <cellStyle name="好_2008年预计支出与2007年对比" xfId="545"/>
    <cellStyle name="好_2008年支出调整" xfId="546"/>
    <cellStyle name="好_2008年支出调整_财力性转移支付2010年预算参考数" xfId="547"/>
    <cellStyle name="好_2008年支出核定" xfId="548"/>
    <cellStyle name="好_2015年社会保险基金预算草案表样（报人大）" xfId="549"/>
    <cellStyle name="好_2016年科目0114" xfId="550"/>
    <cellStyle name="好_2016人代会附表（2015-9-11）（姚局）-财经委" xfId="551"/>
    <cellStyle name="好_20河南" xfId="552"/>
    <cellStyle name="好_20河南_财力性转移支付2010年预算参考数" xfId="553"/>
    <cellStyle name="好_22湖南" xfId="554"/>
    <cellStyle name="好_22湖南_财力性转移支付2010年预算参考数" xfId="555"/>
    <cellStyle name="好_27重庆" xfId="556"/>
    <cellStyle name="好_27重庆_财力性转移支付2010年预算参考数" xfId="557"/>
    <cellStyle name="好_28四川" xfId="558"/>
    <cellStyle name="好_28四川_财力性转移支付2010年预算参考数" xfId="559"/>
    <cellStyle name="好_30云南" xfId="560"/>
    <cellStyle name="好_30云南_1" xfId="561"/>
    <cellStyle name="好_30云南_1_财力性转移支付2010年预算参考数" xfId="562"/>
    <cellStyle name="好_33甘肃" xfId="563"/>
    <cellStyle name="好_34青海" xfId="564"/>
    <cellStyle name="好_34青海_1" xfId="565"/>
    <cellStyle name="好_34青海_1_财力性转移支付2010年预算参考数" xfId="566"/>
    <cellStyle name="好_34青海_财力性转移支付2010年预算参考数" xfId="567"/>
    <cellStyle name="好_530623_2006年县级财政报表附表" xfId="568"/>
    <cellStyle name="好_530629_2006年县级财政报表附表" xfId="569"/>
    <cellStyle name="好_5334_2006年迪庆县级财政报表附表" xfId="570"/>
    <cellStyle name="好_Book1" xfId="571"/>
    <cellStyle name="好_Book1_财力性转移支付2010年预算参考数" xfId="572"/>
    <cellStyle name="好_Book2" xfId="573"/>
    <cellStyle name="好_Book2_财力性转移支付2010年预算参考数" xfId="574"/>
    <cellStyle name="好_gdp" xfId="575"/>
    <cellStyle name="好_M01-2(州市补助收入)" xfId="576"/>
    <cellStyle name="好_安徽 缺口县区测算(地方填报)1" xfId="577"/>
    <cellStyle name="好_安徽 缺口县区测算(地方填报)1_财力性转移支付2010年预算参考数" xfId="578"/>
    <cellStyle name="好_报表" xfId="579"/>
    <cellStyle name="好_不含人员经费系数" xfId="580"/>
    <cellStyle name="好_不含人员经费系数_财力性转移支付2010年预算参考数" xfId="581"/>
    <cellStyle name="好_财政供养人员" xfId="582"/>
    <cellStyle name="好_财政供养人员_财力性转移支付2010年预算参考数" xfId="583"/>
    <cellStyle name="好_测算结果" xfId="584"/>
    <cellStyle name="好_测算结果_财力性转移支付2010年预算参考数" xfId="585"/>
    <cellStyle name="好_测算结果汇总" xfId="586"/>
    <cellStyle name="好_测算结果汇总_财力性转移支付2010年预算参考数" xfId="587"/>
    <cellStyle name="好_成本差异系数" xfId="588"/>
    <cellStyle name="好_成本差异系数（含人口规模）" xfId="589"/>
    <cellStyle name="好_成本差异系数（含人口规模）_财力性转移支付2010年预算参考数" xfId="590"/>
    <cellStyle name="好_成本差异系数_财力性转移支付2010年预算参考数" xfId="591"/>
    <cellStyle name="好_城建部门" xfId="592"/>
    <cellStyle name="好_第五部分(才淼、饶永宏）" xfId="593"/>
    <cellStyle name="好_第一部分：综合全" xfId="594"/>
    <cellStyle name="好_分析缺口率" xfId="595"/>
    <cellStyle name="好_分析缺口率_财力性转移支付2010年预算参考数" xfId="596"/>
    <cellStyle name="好_分县成本差异系数" xfId="597"/>
    <cellStyle name="好_分县成本差异系数_不含人员经费系数" xfId="598"/>
    <cellStyle name="好_分县成本差异系数_不含人员经费系数_财力性转移支付2010年预算参考数" xfId="599"/>
    <cellStyle name="好_分县成本差异系数_财力性转移支付2010年预算参考数" xfId="600"/>
    <cellStyle name="好_分县成本差异系数_民生政策最低支出需求" xfId="601"/>
    <cellStyle name="好_分县成本差异系数_民生政策最低支出需求_财力性转移支付2010年预算参考数" xfId="602"/>
    <cellStyle name="好_附表" xfId="603"/>
    <cellStyle name="好_附表_财力性转移支付2010年预算参考数" xfId="604"/>
    <cellStyle name="好_河南 缺口县区测算(地方填报)" xfId="605"/>
    <cellStyle name="好_河南 缺口县区测算(地方填报)_财力性转移支付2010年预算参考数" xfId="606"/>
    <cellStyle name="好_河南 缺口县区测算(地方填报白)" xfId="607"/>
    <cellStyle name="好_河南 缺口县区测算(地方填报白)_财力性转移支付2010年预算参考数" xfId="608"/>
    <cellStyle name="好_核定人数对比" xfId="609"/>
    <cellStyle name="好_核定人数对比_财力性转移支付2010年预算参考数" xfId="610"/>
    <cellStyle name="好_核定人数下发表" xfId="611"/>
    <cellStyle name="好_核定人数下发表_财力性转移支付2010年预算参考数" xfId="612"/>
    <cellStyle name="好_汇总" xfId="613"/>
    <cellStyle name="好_汇总_财力性转移支付2010年预算参考数" xfId="614"/>
    <cellStyle name="好_汇总表" xfId="615"/>
    <cellStyle name="好_汇总表_财力性转移支付2010年预算参考数" xfId="616"/>
    <cellStyle name="好_汇总表4" xfId="617"/>
    <cellStyle name="好_汇总表4_财力性转移支付2010年预算参考数" xfId="618"/>
    <cellStyle name="好_汇总表提前告知区县" xfId="619"/>
    <cellStyle name="好_汇总-县级财政报表附表" xfId="620"/>
    <cellStyle name="好_检验表" xfId="621"/>
    <cellStyle name="好_检验表（调整后）" xfId="622"/>
    <cellStyle name="好_教育(按照总人口测算）—20080416" xfId="623"/>
    <cellStyle name="好_教育(按照总人口测算）—20080416_不含人员经费系数" xfId="624"/>
    <cellStyle name="好_教育(按照总人口测算）—20080416_不含人员经费系数_财力性转移支付2010年预算参考数" xfId="625"/>
    <cellStyle name="好_教育(按照总人口测算）—20080416_财力性转移支付2010年预算参考数" xfId="626"/>
    <cellStyle name="好_教育(按照总人口测算）—20080416_民生政策最低支出需求" xfId="627"/>
    <cellStyle name="好_教育(按照总人口测算）—20080416_民生政策最低支出需求_财力性转移支付2010年预算参考数" xfId="628"/>
    <cellStyle name="好_教育(按照总人口测算）—20080416_县市旗测算-新科目（含人口规模效应）" xfId="629"/>
    <cellStyle name="好_教育(按照总人口测算）—20080416_县市旗测算-新科目（含人口规模效应）_财力性转移支付2010年预算参考数" xfId="630"/>
    <cellStyle name="好_丽江汇总" xfId="631"/>
    <cellStyle name="好_民生政策最低支出需求" xfId="632"/>
    <cellStyle name="好_民生政策最低支出需求_财力性转移支付2010年预算参考数" xfId="633"/>
    <cellStyle name="好_农林水和城市维护标准支出20080505－县区合计" xfId="634"/>
    <cellStyle name="好_农林水和城市维护标准支出20080505－县区合计_不含人员经费系数" xfId="635"/>
    <cellStyle name="好_农林水和城市维护标准支出20080505－县区合计_不含人员经费系数_财力性转移支付2010年预算参考数" xfId="636"/>
    <cellStyle name="好_农林水和城市维护标准支出20080505－县区合计_财力性转移支付2010年预算参考数" xfId="637"/>
    <cellStyle name="好_农林水和城市维护标准支出20080505－县区合计_民生政策最低支出需求" xfId="638"/>
    <cellStyle name="好_农林水和城市维护标准支出20080505－县区合计_民生政策最低支出需求_财力性转移支付2010年预算参考数" xfId="639"/>
    <cellStyle name="好_农林水和城市维护标准支出20080505－县区合计_县市旗测算-新科目（含人口规模效应）" xfId="640"/>
    <cellStyle name="好_农林水和城市维护标准支出20080505－县区合计_县市旗测算-新科目（含人口规模效应）_财力性转移支付2010年预算参考数" xfId="641"/>
    <cellStyle name="好_平邑" xfId="642"/>
    <cellStyle name="好_平邑_财力性转移支付2010年预算参考数" xfId="643"/>
    <cellStyle name="好_其他部门(按照总人口测算）—20080416" xfId="644"/>
    <cellStyle name="好_其他部门(按照总人口测算）—20080416_不含人员经费系数" xfId="645"/>
    <cellStyle name="好_其他部门(按照总人口测算）—20080416_不含人员经费系数_财力性转移支付2010年预算参考数" xfId="646"/>
    <cellStyle name="好_其他部门(按照总人口测算）—20080416_财力性转移支付2010年预算参考数" xfId="647"/>
    <cellStyle name="好_其他部门(按照总人口测算）—20080416_民生政策最低支出需求" xfId="648"/>
    <cellStyle name="好_其他部门(按照总人口测算）—20080416_民生政策最低支出需求_财力性转移支付2010年预算参考数" xfId="649"/>
    <cellStyle name="好_其他部门(按照总人口测算）—20080416_县市旗测算-新科目（含人口规模效应）" xfId="650"/>
    <cellStyle name="好_其他部门(按照总人口测算）—20080416_县市旗测算-新科目（含人口规模效应）_财力性转移支付2010年预算参考数" xfId="651"/>
    <cellStyle name="好_青海 缺口县区测算(地方填报)" xfId="652"/>
    <cellStyle name="好_青海 缺口县区测算(地方填报)_财力性转移支付2010年预算参考数" xfId="653"/>
    <cellStyle name="好_缺口县区测算" xfId="654"/>
    <cellStyle name="好_缺口县区测算（11.13）" xfId="655"/>
    <cellStyle name="好_缺口县区测算（11.13）_财力性转移支付2010年预算参考数" xfId="656"/>
    <cellStyle name="好_缺口县区测算(按2007支出增长25%测算)" xfId="657"/>
    <cellStyle name="好_缺口县区测算(按2007支出增长25%测算)_财力性转移支付2010年预算参考数" xfId="658"/>
    <cellStyle name="好_缺口县区测算(按核定人数)" xfId="659"/>
    <cellStyle name="好_缺口县区测算(按核定人数)_财力性转移支付2010年预算参考数" xfId="660"/>
    <cellStyle name="好_缺口县区测算(财政部标准)" xfId="661"/>
    <cellStyle name="好_缺口县区测算(财政部标准)_财力性转移支付2010年预算参考数" xfId="662"/>
    <cellStyle name="好_缺口县区测算_财力性转移支付2010年预算参考数" xfId="663"/>
    <cellStyle name="好_人员工资和公用经费" xfId="664"/>
    <cellStyle name="好_人员工资和公用经费_财力性转移支付2010年预算参考数" xfId="665"/>
    <cellStyle name="好_人员工资和公用经费2" xfId="666"/>
    <cellStyle name="好_人员工资和公用经费2_财力性转移支付2010年预算参考数" xfId="667"/>
    <cellStyle name="好_人员工资和公用经费3" xfId="668"/>
    <cellStyle name="好_人员工资和公用经费3_财力性转移支付2010年预算参考数" xfId="669"/>
    <cellStyle name="好_山东省民生支出标准" xfId="670"/>
    <cellStyle name="好_山东省民生支出标准_财力性转移支付2010年预算参考数" xfId="671"/>
    <cellStyle name="好_社保处下达区县2015年指标（第二批）" xfId="672"/>
    <cellStyle name="好_市辖区测算20080510" xfId="673"/>
    <cellStyle name="好_市辖区测算20080510_不含人员经费系数" xfId="674"/>
    <cellStyle name="好_市辖区测算20080510_不含人员经费系数_财力性转移支付2010年预算参考数" xfId="675"/>
    <cellStyle name="好_市辖区测算20080510_财力性转移支付2010年预算参考数" xfId="676"/>
    <cellStyle name="好_市辖区测算20080510_民生政策最低支出需求" xfId="677"/>
    <cellStyle name="好_市辖区测算20080510_民生政策最低支出需求_财力性转移支付2010年预算参考数" xfId="678"/>
    <cellStyle name="好_市辖区测算20080510_县市旗测算-新科目（含人口规模效应）" xfId="679"/>
    <cellStyle name="好_市辖区测算20080510_县市旗测算-新科目（含人口规模效应）_财力性转移支付2010年预算参考数" xfId="680"/>
    <cellStyle name="好_市辖区测算-新科目（20080626）" xfId="681"/>
    <cellStyle name="好_市辖区测算-新科目（20080626）_不含人员经费系数" xfId="682"/>
    <cellStyle name="好_市辖区测算-新科目（20080626）_不含人员经费系数_财力性转移支付2010年预算参考数" xfId="683"/>
    <cellStyle name="好_市辖区测算-新科目（20080626）_财力性转移支付2010年预算参考数" xfId="684"/>
    <cellStyle name="好_市辖区测算-新科目（20080626）_民生政策最低支出需求" xfId="685"/>
    <cellStyle name="好_市辖区测算-新科目（20080626）_民生政策最低支出需求_财力性转移支付2010年预算参考数" xfId="686"/>
    <cellStyle name="好_市辖区测算-新科目（20080626）_县市旗测算-新科目（含人口规模效应）" xfId="687"/>
    <cellStyle name="好_市辖区测算-新科目（20080626）_县市旗测算-新科目（含人口规模效应）_财力性转移支付2010年预算参考数" xfId="688"/>
    <cellStyle name="好_数据--基础数据--预算组--2015年人代会预算部分--2015.01.20--人代会前第6稿--按姚局意见改--调市级项级明细" xfId="689"/>
    <cellStyle name="好_数据--基础数据--预算组--2015年人代会预算部分--2015.01.20--人代会前第6稿--按姚局意见改--调市级项级明细_区县政府预算公开整改--表" xfId="690"/>
    <cellStyle name="好_同德" xfId="691"/>
    <cellStyle name="好_同德_财力性转移支付2010年预算参考数" xfId="692"/>
    <cellStyle name="好_危改资金测算" xfId="693"/>
    <cellStyle name="好_危改资金测算_财力性转移支付2010年预算参考数" xfId="694"/>
    <cellStyle name="好_卫生(按照总人口测算）—20080416" xfId="695"/>
    <cellStyle name="好_卫生(按照总人口测算）—20080416_不含人员经费系数" xfId="696"/>
    <cellStyle name="好_卫生(按照总人口测算）—20080416_不含人员经费系数_财力性转移支付2010年预算参考数" xfId="697"/>
    <cellStyle name="好_卫生(按照总人口测算）—20080416_财力性转移支付2010年预算参考数" xfId="698"/>
    <cellStyle name="好_卫生(按照总人口测算）—20080416_民生政策最低支出需求" xfId="699"/>
    <cellStyle name="好_卫生(按照总人口测算）—20080416_民生政策最低支出需求_财力性转移支付2010年预算参考数" xfId="700"/>
    <cellStyle name="好_卫生(按照总人口测算）—20080416_县市旗测算-新科目（含人口规模效应）" xfId="701"/>
    <cellStyle name="好_卫生(按照总人口测算）—20080416_县市旗测算-新科目（含人口规模效应）_财力性转移支付2010年预算参考数" xfId="702"/>
    <cellStyle name="好_卫生部门" xfId="703"/>
    <cellStyle name="好_卫生部门_财力性转移支付2010年预算参考数" xfId="704"/>
    <cellStyle name="好_文体广播部门" xfId="705"/>
    <cellStyle name="好_文体广播事业(按照总人口测算）—20080416" xfId="706"/>
    <cellStyle name="好_文体广播事业(按照总人口测算）—20080416_不含人员经费系数" xfId="707"/>
    <cellStyle name="好_文体广播事业(按照总人口测算）—20080416_不含人员经费系数_财力性转移支付2010年预算参考数" xfId="708"/>
    <cellStyle name="好_文体广播事业(按照总人口测算）—20080416_财力性转移支付2010年预算参考数" xfId="709"/>
    <cellStyle name="好_文体广播事业(按照总人口测算）—20080416_民生政策最低支出需求" xfId="710"/>
    <cellStyle name="好_文体广播事业(按照总人口测算）—20080416_民生政策最低支出需求_财力性转移支付2010年预算参考数" xfId="711"/>
    <cellStyle name="好_文体广播事业(按照总人口测算）—20080416_县市旗测算-新科目（含人口规模效应）" xfId="712"/>
    <cellStyle name="好_文体广播事业(按照总人口测算）—20080416_县市旗测算-新科目（含人口规模效应）_财力性转移支付2010年预算参考数" xfId="713"/>
    <cellStyle name="好_县区合并测算20080421" xfId="714"/>
    <cellStyle name="好_县区合并测算20080421_不含人员经费系数" xfId="715"/>
    <cellStyle name="好_县区合并测算20080421_不含人员经费系数_财力性转移支付2010年预算参考数" xfId="716"/>
    <cellStyle name="好_县区合并测算20080421_财力性转移支付2010年预算参考数" xfId="717"/>
    <cellStyle name="好_县区合并测算20080421_民生政策最低支出需求" xfId="718"/>
    <cellStyle name="好_县区合并测算20080421_民生政策最低支出需求_财力性转移支付2010年预算参考数" xfId="719"/>
    <cellStyle name="好_县区合并测算20080421_县市旗测算-新科目（含人口规模效应）" xfId="720"/>
    <cellStyle name="好_县区合并测算20080421_县市旗测算-新科目（含人口规模效应）_财力性转移支付2010年预算参考数" xfId="721"/>
    <cellStyle name="好_县区合并测算20080423(按照各省比重）" xfId="722"/>
    <cellStyle name="好_县区合并测算20080423(按照各省比重）_不含人员经费系数" xfId="723"/>
    <cellStyle name="好_县区合并测算20080423(按照各省比重）_不含人员经费系数_财力性转移支付2010年预算参考数" xfId="724"/>
    <cellStyle name="好_县区合并测算20080423(按照各省比重）_财力性转移支付2010年预算参考数" xfId="725"/>
    <cellStyle name="好_县区合并测算20080423(按照各省比重）_民生政策最低支出需求" xfId="726"/>
    <cellStyle name="好_县区合并测算20080423(按照各省比重）_民生政策最低支出需求_财力性转移支付2010年预算参考数" xfId="727"/>
    <cellStyle name="好_县区合并测算20080423(按照各省比重）_县市旗测算-新科目（含人口规模效应）" xfId="728"/>
    <cellStyle name="好_县区合并测算20080423(按照各省比重）_县市旗测算-新科目（含人口规模效应）_财力性转移支付2010年预算参考数" xfId="729"/>
    <cellStyle name="好_县市旗测算20080508" xfId="730"/>
    <cellStyle name="好_县市旗测算20080508_不含人员经费系数" xfId="731"/>
    <cellStyle name="好_县市旗测算20080508_不含人员经费系数_财力性转移支付2010年预算参考数" xfId="732"/>
    <cellStyle name="好_县市旗测算20080508_财力性转移支付2010年预算参考数" xfId="733"/>
    <cellStyle name="好_县市旗测算20080508_民生政策最低支出需求" xfId="734"/>
    <cellStyle name="好_县市旗测算20080508_民生政策最低支出需求_财力性转移支付2010年预算参考数" xfId="735"/>
    <cellStyle name="好_县市旗测算20080508_县市旗测算-新科目（含人口规模效应）" xfId="736"/>
    <cellStyle name="好_县市旗测算20080508_县市旗测算-新科目（含人口规模效应）_财力性转移支付2010年预算参考数" xfId="737"/>
    <cellStyle name="好_县市旗测算-新科目（20080626）" xfId="738"/>
    <cellStyle name="好_县市旗测算-新科目（20080626）_不含人员经费系数" xfId="739"/>
    <cellStyle name="好_县市旗测算-新科目（20080626）_不含人员经费系数_财力性转移支付2010年预算参考数" xfId="740"/>
    <cellStyle name="好_县市旗测算-新科目（20080626）_财力性转移支付2010年预算参考数" xfId="741"/>
    <cellStyle name="好_县市旗测算-新科目（20080626）_民生政策最低支出需求" xfId="742"/>
    <cellStyle name="好_县市旗测算-新科目（20080626）_民生政策最低支出需求_财力性转移支付2010年预算参考数" xfId="743"/>
    <cellStyle name="好_县市旗测算-新科目（20080626）_县市旗测算-新科目（含人口规模效应）" xfId="744"/>
    <cellStyle name="好_县市旗测算-新科目（20080626）_县市旗测算-新科目（含人口规模效应）_财力性转移支付2010年预算参考数" xfId="745"/>
    <cellStyle name="好_县市旗测算-新科目（20080627）" xfId="746"/>
    <cellStyle name="好_县市旗测算-新科目（20080627）_不含人员经费系数" xfId="747"/>
    <cellStyle name="好_县市旗测算-新科目（20080627）_不含人员经费系数_财力性转移支付2010年预算参考数" xfId="748"/>
    <cellStyle name="好_县市旗测算-新科目（20080627）_财力性转移支付2010年预算参考数" xfId="749"/>
    <cellStyle name="好_县市旗测算-新科目（20080627）_民生政策最低支出需求" xfId="750"/>
    <cellStyle name="好_县市旗测算-新科目（20080627）_民生政策最低支出需求_财力性转移支付2010年预算参考数" xfId="751"/>
    <cellStyle name="好_县市旗测算-新科目（20080627）_县市旗测算-新科目（含人口规模效应）" xfId="752"/>
    <cellStyle name="好_县市旗测算-新科目（20080627）_县市旗测算-新科目（含人口规模效应）_财力性转移支付2010年预算参考数" xfId="753"/>
    <cellStyle name="好_行政(燃修费)" xfId="754"/>
    <cellStyle name="好_行政(燃修费)_不含人员经费系数" xfId="755"/>
    <cellStyle name="好_行政(燃修费)_不含人员经费系数_财力性转移支付2010年预算参考数" xfId="756"/>
    <cellStyle name="好_行政(燃修费)_财力性转移支付2010年预算参考数" xfId="757"/>
    <cellStyle name="好_行政(燃修费)_民生政策最低支出需求" xfId="758"/>
    <cellStyle name="好_行政(燃修费)_民生政策最低支出需求_财力性转移支付2010年预算参考数" xfId="759"/>
    <cellStyle name="好_行政(燃修费)_县市旗测算-新科目（含人口规模效应）" xfId="760"/>
    <cellStyle name="好_行政(燃修费)_县市旗测算-新科目（含人口规模效应）_财力性转移支付2010年预算参考数" xfId="761"/>
    <cellStyle name="好_行政（人员）" xfId="762"/>
    <cellStyle name="好_行政（人员）_不含人员经费系数" xfId="763"/>
    <cellStyle name="好_行政（人员）_不含人员经费系数_财力性转移支付2010年预算参考数" xfId="764"/>
    <cellStyle name="好_行政（人员）_财力性转移支付2010年预算参考数" xfId="765"/>
    <cellStyle name="好_行政（人员）_民生政策最低支出需求" xfId="766"/>
    <cellStyle name="好_行政（人员）_民生政策最低支出需求_财力性转移支付2010年预算参考数" xfId="767"/>
    <cellStyle name="好_行政（人员）_县市旗测算-新科目（含人口规模效应）" xfId="768"/>
    <cellStyle name="好_行政（人员）_县市旗测算-新科目（含人口规模效应）_财力性转移支付2010年预算参考数" xfId="769"/>
    <cellStyle name="好_行政公检法测算" xfId="770"/>
    <cellStyle name="好_行政公检法测算_不含人员经费系数" xfId="771"/>
    <cellStyle name="好_行政公检法测算_不含人员经费系数_财力性转移支付2010年预算参考数" xfId="772"/>
    <cellStyle name="好_行政公检法测算_财力性转移支付2010年预算参考数" xfId="773"/>
    <cellStyle name="好_行政公检法测算_民生政策最低支出需求" xfId="774"/>
    <cellStyle name="好_行政公检法测算_民生政策最低支出需求_财力性转移支付2010年预算参考数" xfId="775"/>
    <cellStyle name="好_行政公检法测算_县市旗测算-新科目（含人口规模效应）" xfId="776"/>
    <cellStyle name="好_行政公检法测算_县市旗测算-新科目（含人口规模效应）_财力性转移支付2010年预算参考数" xfId="777"/>
    <cellStyle name="好_一般预算支出口径剔除表" xfId="778"/>
    <cellStyle name="好_一般预算支出口径剔除表_财力性转移支付2010年预算参考数" xfId="779"/>
    <cellStyle name="好_云南 缺口县区测算(地方填报)" xfId="780"/>
    <cellStyle name="好_云南 缺口县区测算(地方填报)_财力性转移支付2010年预算参考数" xfId="781"/>
    <cellStyle name="好_云南省2008年转移支付测算——州市本级考核部分及政策性测算" xfId="782"/>
    <cellStyle name="好_云南省2008年转移支付测算——州市本级考核部分及政策性测算_财力性转移支付2010年预算参考数" xfId="783"/>
    <cellStyle name="好_重点民生支出需求测算表社保（农村低保）081112" xfId="784"/>
    <cellStyle name="好_自行调整差异系数顺序" xfId="785"/>
    <cellStyle name="好_自行调整差异系数顺序_财力性转移支付2010年预算参考数" xfId="786"/>
    <cellStyle name="好_总人口" xfId="787"/>
    <cellStyle name="好_总人口_财力性转移支付2010年预算参考数" xfId="788"/>
    <cellStyle name="后继超级链接" xfId="789"/>
    <cellStyle name="后继超链接" xfId="790"/>
    <cellStyle name="汇总 2" xfId="791"/>
    <cellStyle name="货币 2" xfId="792"/>
    <cellStyle name="计算 2" xfId="793"/>
    <cellStyle name="检查单元格 2" xfId="794"/>
    <cellStyle name="解释性文本 2" xfId="795"/>
    <cellStyle name="警告文本 2" xfId="796"/>
    <cellStyle name="链接单元格 2" xfId="797"/>
    <cellStyle name="霓付 [0]_ +Foil &amp; -FOIL &amp; PAPER" xfId="798"/>
    <cellStyle name="霓付_ +Foil &amp; -FOIL &amp; PAPER" xfId="799"/>
    <cellStyle name="烹拳 [0]_ +Foil &amp; -FOIL &amp; PAPER" xfId="800"/>
    <cellStyle name="烹拳_ +Foil &amp; -FOIL &amp; PAPER" xfId="801"/>
    <cellStyle name="普通_ 白土" xfId="802"/>
    <cellStyle name="千分位[0]_ 白土" xfId="803"/>
    <cellStyle name="千分位_ 白土" xfId="804"/>
    <cellStyle name="千位[0]_(人代会用)" xfId="805"/>
    <cellStyle name="千位_(人代会用)" xfId="806"/>
    <cellStyle name="千位分隔 2" xfId="807"/>
    <cellStyle name="千位分隔 3" xfId="808"/>
    <cellStyle name="千位分隔 4" xfId="809"/>
    <cellStyle name="千位分隔[0] 2" xfId="810"/>
    <cellStyle name="千位分隔[0] 3" xfId="811"/>
    <cellStyle name="千位分隔[0] 4" xfId="812"/>
    <cellStyle name="千位分季_新建 Microsoft Excel 工作表" xfId="813"/>
    <cellStyle name="钎霖_4岿角利" xfId="814"/>
    <cellStyle name="强调 1" xfId="815"/>
    <cellStyle name="强调 2" xfId="816"/>
    <cellStyle name="强调 3" xfId="817"/>
    <cellStyle name="强调文字颜色 1 2" xfId="818"/>
    <cellStyle name="强调文字颜色 2 2" xfId="819"/>
    <cellStyle name="强调文字颜色 3 2" xfId="820"/>
    <cellStyle name="强调文字颜色 4 2" xfId="821"/>
    <cellStyle name="强调文字颜色 5 2" xfId="822"/>
    <cellStyle name="强调文字颜色 6 2" xfId="823"/>
    <cellStyle name="适中 2" xfId="824"/>
    <cellStyle name="输出 2" xfId="825"/>
    <cellStyle name="输入 2" xfId="826"/>
    <cellStyle name="数字" xfId="827"/>
    <cellStyle name="未定义" xfId="828"/>
    <cellStyle name="小数" xfId="829"/>
    <cellStyle name="样式 1" xfId="830"/>
    <cellStyle name="注释 2" xfId="831"/>
    <cellStyle name="콤마 [0]_BOILER-CO1" xfId="832"/>
    <cellStyle name="콤마_BOILER-CO1" xfId="833"/>
    <cellStyle name="통화 [0]_BOILER-CO1" xfId="834"/>
    <cellStyle name="통화_BOILER-CO1" xfId="835"/>
    <cellStyle name="표준_0N-HANDLING " xfId="83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397329</xdr:colOff>
      <xdr:row>9</xdr:row>
      <xdr:rowOff>103414</xdr:rowOff>
    </xdr:from>
    <xdr:to>
      <xdr:col>1</xdr:col>
      <xdr:colOff>457200</xdr:colOff>
      <xdr:row>10</xdr:row>
      <xdr:rowOff>70757</xdr:rowOff>
    </xdr:to>
    <xdr:sp>
      <xdr:nvSpPr>
        <xdr:cNvPr id="39943" name="Text Box 1"/>
        <xdr:cNvSpPr txBox="1">
          <a:spLocks noChangeArrowheads="1"/>
        </xdr:cNvSpPr>
      </xdr:nvSpPr>
      <xdr:spPr>
        <a:xfrm>
          <a:off x="1633220" y="5093970"/>
          <a:ext cx="60325" cy="14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6" topLeftCell="B20" workbookViewId="0">
      <selection activeCell="A1" sqref="A1"/>
    </sheetView>
  </sheetViews>
  <sheetFormatPr defaultColWidth="9.36666666666667" defaultRowHeight="11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6"/>
  <sheetViews>
    <sheetView showGridLines="0" showZeros="0" view="pageBreakPreview" zoomScale="85" zoomScaleNormal="115" topLeftCell="A14" workbookViewId="0">
      <selection activeCell="A2" sqref="A2"/>
    </sheetView>
  </sheetViews>
  <sheetFormatPr defaultColWidth="6.63333333333333" defaultRowHeight="18" customHeight="1"/>
  <cols>
    <col min="1" max="1" width="50.6333333333333" style="51" customWidth="1"/>
    <col min="2" max="2" width="17.6333333333333" style="57" customWidth="1"/>
    <col min="3" max="3" width="50.6333333333333" style="57" customWidth="1"/>
    <col min="4" max="4" width="17.6333333333333" style="57" customWidth="1"/>
    <col min="5" max="156" width="9" style="51" customWidth="1"/>
    <col min="157" max="249" width="9.17777777777778" style="51" customWidth="1"/>
    <col min="250" max="16384" width="6.63333333333333" style="51"/>
  </cols>
  <sheetData>
    <row r="1" ht="24" customHeight="1" spans="1:249">
      <c r="A1" s="5" t="s">
        <v>0</v>
      </c>
    </row>
    <row r="2" ht="42" customHeight="1" spans="1:249">
      <c r="A2" s="35" t="s">
        <v>1</v>
      </c>
      <c r="B2" s="58"/>
      <c r="C2" s="58"/>
      <c r="D2" s="59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</row>
    <row r="3" ht="24" customHeight="1" spans="1:249">
      <c r="A3" s="7" t="s">
        <v>2</v>
      </c>
      <c r="B3" s="61"/>
      <c r="C3" s="61"/>
      <c r="D3" s="61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</row>
    <row r="4" ht="37.2" customHeight="1" spans="1:249">
      <c r="A4" s="10" t="s">
        <v>4</v>
      </c>
      <c r="B4" s="62"/>
      <c r="C4" s="62" t="s">
        <v>5</v>
      </c>
      <c r="D4" s="62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</row>
    <row r="5" ht="37.2" customHeight="1" spans="1:249">
      <c r="A5" s="10" t="s">
        <v>6</v>
      </c>
      <c r="B5" s="62" t="s">
        <v>7</v>
      </c>
      <c r="C5" s="62" t="s">
        <v>6</v>
      </c>
      <c r="D5" s="62" t="s">
        <v>7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</row>
    <row r="6" ht="30" customHeight="1" spans="1:249">
      <c r="A6" s="120" t="s">
        <v>8</v>
      </c>
      <c r="B6" s="71">
        <f>B28</f>
        <v>632.31</v>
      </c>
      <c r="C6" s="121" t="s">
        <v>9</v>
      </c>
      <c r="D6" s="54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</row>
    <row r="7" ht="30" customHeight="1" spans="1:249">
      <c r="A7" s="120" t="s">
        <v>10</v>
      </c>
      <c r="B7" s="54"/>
      <c r="C7" s="121" t="s">
        <v>11</v>
      </c>
      <c r="D7" s="54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</row>
    <row r="8" ht="30" customHeight="1" spans="1:249">
      <c r="A8" s="120" t="s">
        <v>12</v>
      </c>
      <c r="B8" s="54"/>
      <c r="C8" s="121" t="s">
        <v>13</v>
      </c>
      <c r="D8" s="54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</row>
    <row r="9" ht="30" customHeight="1" spans="1:249">
      <c r="A9" s="122" t="s">
        <v>14</v>
      </c>
      <c r="B9" s="54"/>
      <c r="C9" s="121" t="s">
        <v>15</v>
      </c>
      <c r="D9" s="54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</row>
    <row r="10" ht="30" customHeight="1" spans="1:249">
      <c r="A10" s="123" t="s">
        <v>16</v>
      </c>
      <c r="B10" s="54"/>
      <c r="C10" s="121" t="s">
        <v>17</v>
      </c>
      <c r="D10" s="54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</row>
    <row r="11" ht="30" customHeight="1" spans="1:249">
      <c r="A11" s="123" t="s">
        <v>18</v>
      </c>
      <c r="B11" s="54"/>
      <c r="C11" s="124" t="s">
        <v>19</v>
      </c>
      <c r="D11" s="54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</row>
    <row r="12" ht="30" customHeight="1" spans="1:249">
      <c r="A12" s="120" t="s">
        <v>20</v>
      </c>
      <c r="B12" s="54"/>
      <c r="C12" s="121" t="s">
        <v>21</v>
      </c>
      <c r="D12" s="54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</row>
    <row r="13" ht="30" customHeight="1" spans="1:249">
      <c r="A13" s="120" t="s">
        <v>22</v>
      </c>
      <c r="B13" s="67"/>
      <c r="C13" s="121" t="s">
        <v>23</v>
      </c>
      <c r="D13" s="54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</row>
    <row r="14" ht="30" customHeight="1" spans="1:249">
      <c r="A14" s="120" t="s">
        <v>24</v>
      </c>
      <c r="B14" s="67"/>
      <c r="C14" s="121" t="s">
        <v>25</v>
      </c>
      <c r="D14" s="54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</row>
    <row r="15" ht="30" customHeight="1" spans="1:249">
      <c r="A15" s="120"/>
      <c r="B15" s="67"/>
      <c r="C15" s="121" t="s">
        <v>26</v>
      </c>
      <c r="D15" s="54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</row>
    <row r="16" ht="30" customHeight="1" spans="1:249">
      <c r="A16" s="120"/>
      <c r="B16" s="67"/>
      <c r="C16" s="121" t="s">
        <v>27</v>
      </c>
      <c r="D16" s="54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</row>
    <row r="17" ht="30" customHeight="1" spans="1:249">
      <c r="A17" s="120"/>
      <c r="B17" s="67"/>
      <c r="C17" s="121" t="s">
        <v>28</v>
      </c>
      <c r="D17" s="54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</row>
    <row r="18" ht="30" customHeight="1" spans="1:249">
      <c r="A18" s="120"/>
      <c r="B18" s="54"/>
      <c r="C18" s="121" t="s">
        <v>29</v>
      </c>
      <c r="D18" s="54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</row>
    <row r="19" ht="30" customHeight="1" spans="1:249">
      <c r="A19" s="120"/>
      <c r="B19" s="54"/>
      <c r="C19" s="121" t="s">
        <v>30</v>
      </c>
      <c r="D19" s="54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</row>
    <row r="20" ht="30" customHeight="1" spans="1:249">
      <c r="A20" s="120"/>
      <c r="B20" s="54"/>
      <c r="C20" s="121" t="s">
        <v>31</v>
      </c>
      <c r="D20" s="69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</row>
    <row r="21" ht="30" customHeight="1" spans="1:249">
      <c r="A21" s="52"/>
      <c r="B21" s="54"/>
      <c r="C21" s="121" t="s">
        <v>32</v>
      </c>
      <c r="D21" s="69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</row>
    <row r="22" ht="30" customHeight="1" spans="1:249">
      <c r="A22" s="52"/>
      <c r="B22" s="54"/>
      <c r="C22" s="125" t="s">
        <v>33</v>
      </c>
      <c r="D22" s="54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</row>
    <row r="23" ht="30" customHeight="1" spans="1:249">
      <c r="A23" s="52"/>
      <c r="B23" s="54"/>
      <c r="C23" s="125" t="s">
        <v>34</v>
      </c>
      <c r="D23" s="71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</row>
    <row r="24" ht="30" customHeight="1" spans="1:249">
      <c r="A24" s="52"/>
      <c r="B24" s="54"/>
      <c r="C24" s="125" t="s">
        <v>35</v>
      </c>
      <c r="D24" s="71">
        <f>B28</f>
        <v>632.31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</row>
    <row r="25" ht="31.2" customHeight="1" spans="1:249">
      <c r="A25" s="52"/>
      <c r="B25" s="54"/>
      <c r="C25" s="125" t="s">
        <v>36</v>
      </c>
      <c r="D25" s="71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</row>
    <row r="26" ht="31.2" customHeight="1" spans="1:249">
      <c r="A26" s="52"/>
      <c r="B26" s="54"/>
      <c r="C26" s="125" t="s">
        <v>37</v>
      </c>
      <c r="D26" s="71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</row>
    <row r="27" ht="31.2" customHeight="1" spans="1:249">
      <c r="A27" s="52"/>
      <c r="B27" s="54"/>
      <c r="C27" s="125" t="s">
        <v>38</v>
      </c>
      <c r="D27" s="71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</row>
    <row r="28" ht="30" customHeight="1" spans="1:249">
      <c r="A28" s="53" t="s">
        <v>39</v>
      </c>
      <c r="B28" s="71">
        <f>'5'!C6</f>
        <v>632.31</v>
      </c>
      <c r="C28" s="126" t="s">
        <v>40</v>
      </c>
      <c r="D28" s="71">
        <f>D24</f>
        <v>632.31</v>
      </c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</row>
    <row r="29" ht="30" customHeight="1" spans="1:249">
      <c r="A29" s="120" t="s">
        <v>41</v>
      </c>
      <c r="B29" s="54"/>
      <c r="C29" s="121" t="s">
        <v>42</v>
      </c>
      <c r="D29" s="54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</row>
    <row r="30" ht="30" customHeight="1" spans="1:249">
      <c r="A30" s="53" t="s">
        <v>43</v>
      </c>
      <c r="B30" s="54">
        <f>B28</f>
        <v>632.31</v>
      </c>
      <c r="C30" s="126" t="s">
        <v>44</v>
      </c>
      <c r="D30" s="54">
        <f>D28</f>
        <v>632.31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</row>
    <row r="31" ht="27" customHeight="1" spans="1:249">
      <c r="A31" s="38" t="s">
        <v>45</v>
      </c>
      <c r="B31" s="75"/>
      <c r="C31" s="127"/>
      <c r="D31" s="7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</row>
    <row r="32" ht="27.75" customHeight="1" spans="1:249">
      <c r="A32" s="77"/>
      <c r="B32" s="78"/>
      <c r="C32" s="78"/>
      <c r="D32" s="78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</row>
    <row r="33" ht="27.75" customHeight="1" spans="1:249">
      <c r="A33" s="79"/>
      <c r="B33" s="80"/>
      <c r="C33" s="80"/>
      <c r="D33" s="80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</row>
    <row r="34" ht="27.75" customHeight="1" spans="1:249">
      <c r="A34" s="81"/>
      <c r="B34" s="80"/>
      <c r="C34" s="80"/>
      <c r="D34" s="80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</row>
    <row r="35" ht="27.75" customHeight="1" spans="1:249">
      <c r="A35" s="81"/>
      <c r="B35" s="80"/>
      <c r="C35" s="80"/>
      <c r="D35" s="80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</row>
    <row r="36" ht="27.75" customHeight="1" spans="1:249">
      <c r="A36" s="81"/>
      <c r="B36" s="80"/>
      <c r="C36" s="80"/>
      <c r="D36" s="80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</row>
  </sheetData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9"/>
  <sheetViews>
    <sheetView showGridLines="0" showZeros="0" view="pageBreakPreview" zoomScaleNormal="115" workbookViewId="0">
      <selection activeCell="A2" sqref="A2:S2"/>
    </sheetView>
  </sheetViews>
  <sheetFormatPr defaultColWidth="9.17777777777778" defaultRowHeight="27.75" customHeight="1"/>
  <cols>
    <col min="1" max="1" width="10.8111111111111" style="97" customWidth="1"/>
    <col min="2" max="2" width="30.3666666666667" style="97" customWidth="1"/>
    <col min="3" max="5" width="11.6333333333333" style="97" customWidth="1"/>
    <col min="6" max="11" width="8.81111111111111" style="97" customWidth="1"/>
    <col min="12" max="13" width="8.81111111111111" style="77" customWidth="1"/>
    <col min="14" max="19" width="8.81111111111111" style="97" customWidth="1"/>
    <col min="20" max="251" width="9" style="77" customWidth="1"/>
    <col min="252" max="252" width="9.17777777777778" style="98" customWidth="1"/>
    <col min="253" max="16384" width="9.17777777777778" style="98"/>
  </cols>
  <sheetData>
    <row r="1" s="83" customFormat="1" ht="27" customHeight="1" spans="1:251">
      <c r="A1" s="5" t="s">
        <v>46</v>
      </c>
      <c r="B1" s="5"/>
      <c r="C1" s="5"/>
      <c r="D1" s="5"/>
      <c r="E1" s="99"/>
      <c r="F1" s="99"/>
      <c r="G1" s="99"/>
      <c r="H1" s="99"/>
      <c r="I1" s="99"/>
      <c r="J1" s="99"/>
      <c r="K1" s="99"/>
      <c r="L1" s="99"/>
      <c r="N1" s="99"/>
      <c r="O1" s="99"/>
      <c r="P1" s="99"/>
      <c r="Q1" s="99"/>
      <c r="R1" s="99"/>
      <c r="S1" s="99"/>
    </row>
    <row r="2" s="60" customFormat="1" ht="40.5" customHeight="1" spans="1:251">
      <c r="A2" s="100" t="s">
        <v>47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="60" customFormat="1" ht="12.75" customHeight="1" spans="1:25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="3" customFormat="1" ht="22.2" customHeight="1" spans="1:251">
      <c r="A4" s="101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N4" s="102"/>
      <c r="O4" s="102"/>
      <c r="P4" s="102"/>
      <c r="Q4" s="102"/>
      <c r="R4" s="102"/>
      <c r="S4" s="102" t="s">
        <v>3</v>
      </c>
    </row>
    <row r="5" s="96" customFormat="1" ht="29.9" customHeight="1" spans="1:251">
      <c r="A5" s="103" t="s">
        <v>48</v>
      </c>
      <c r="B5" s="103" t="s">
        <v>49</v>
      </c>
      <c r="C5" s="104" t="s">
        <v>50</v>
      </c>
      <c r="D5" s="105" t="s">
        <v>51</v>
      </c>
      <c r="E5" s="105"/>
      <c r="F5" s="105"/>
      <c r="G5" s="105"/>
      <c r="H5" s="105"/>
      <c r="I5" s="105"/>
      <c r="J5" s="105"/>
      <c r="K5" s="105"/>
      <c r="L5" s="105"/>
      <c r="M5" s="105"/>
      <c r="N5" s="103" t="s">
        <v>41</v>
      </c>
      <c r="O5" s="103"/>
      <c r="P5" s="103"/>
      <c r="Q5" s="103"/>
      <c r="R5" s="103"/>
      <c r="S5" s="103"/>
    </row>
    <row r="6" s="96" customFormat="1" ht="29.9" customHeight="1" spans="1:251">
      <c r="A6" s="103"/>
      <c r="B6" s="103"/>
      <c r="C6" s="106"/>
      <c r="D6" s="103" t="s">
        <v>52</v>
      </c>
      <c r="E6" s="107" t="s">
        <v>53</v>
      </c>
      <c r="F6" s="107" t="s">
        <v>54</v>
      </c>
      <c r="G6" s="107" t="s">
        <v>55</v>
      </c>
      <c r="H6" s="107" t="s">
        <v>56</v>
      </c>
      <c r="I6" s="107" t="s">
        <v>57</v>
      </c>
      <c r="J6" s="107" t="s">
        <v>58</v>
      </c>
      <c r="K6" s="107" t="s">
        <v>59</v>
      </c>
      <c r="L6" s="107" t="s">
        <v>60</v>
      </c>
      <c r="M6" s="107" t="s">
        <v>61</v>
      </c>
      <c r="N6" s="104" t="s">
        <v>52</v>
      </c>
      <c r="O6" s="103" t="s">
        <v>53</v>
      </c>
      <c r="P6" s="103" t="s">
        <v>54</v>
      </c>
      <c r="Q6" s="103" t="s">
        <v>62</v>
      </c>
      <c r="R6" s="108" t="s">
        <v>56</v>
      </c>
      <c r="S6" s="109" t="s">
        <v>63</v>
      </c>
    </row>
    <row r="7" s="64" customFormat="1" ht="33.75" customHeight="1" spans="1:251">
      <c r="A7" s="110">
        <v>698</v>
      </c>
      <c r="B7" s="111" t="s">
        <v>64</v>
      </c>
      <c r="C7" s="112">
        <f t="shared" ref="C7:D9" si="0">D7</f>
        <v>632.31</v>
      </c>
      <c r="D7" s="112">
        <f t="shared" si="0"/>
        <v>632.31</v>
      </c>
      <c r="E7" s="112">
        <f>'5'!C6</f>
        <v>632.31</v>
      </c>
      <c r="F7" s="111"/>
      <c r="G7" s="111"/>
      <c r="H7" s="111"/>
      <c r="I7" s="111"/>
      <c r="J7" s="111"/>
      <c r="K7" s="111"/>
      <c r="L7" s="111"/>
      <c r="M7" s="111"/>
      <c r="N7" s="111"/>
      <c r="O7" s="113"/>
      <c r="P7" s="113"/>
      <c r="Q7" s="113"/>
      <c r="R7" s="113"/>
      <c r="S7" s="11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</row>
    <row r="8" s="63" customFormat="1" ht="33.75" customHeight="1" spans="1:251">
      <c r="A8" s="114" t="s">
        <v>65</v>
      </c>
      <c r="B8" s="115" t="s">
        <v>64</v>
      </c>
      <c r="C8" s="116">
        <f t="shared" si="0"/>
        <v>632.31</v>
      </c>
      <c r="D8" s="116">
        <f t="shared" si="0"/>
        <v>632.31</v>
      </c>
      <c r="E8" s="116">
        <f>E7</f>
        <v>632.31</v>
      </c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</row>
    <row r="9" ht="33.75" customHeight="1" spans="1:251">
      <c r="A9" s="117" t="s">
        <v>50</v>
      </c>
      <c r="B9" s="118"/>
      <c r="C9" s="116">
        <f t="shared" si="0"/>
        <v>632.31</v>
      </c>
      <c r="D9" s="116">
        <f t="shared" si="0"/>
        <v>632.31</v>
      </c>
      <c r="E9" s="116">
        <f>E8</f>
        <v>632.31</v>
      </c>
      <c r="F9" s="37"/>
      <c r="G9" s="37"/>
      <c r="H9" s="37"/>
      <c r="I9" s="37"/>
      <c r="J9" s="37"/>
      <c r="K9" s="37"/>
      <c r="L9" s="37"/>
      <c r="M9" s="37"/>
      <c r="N9" s="37"/>
      <c r="O9" s="119"/>
      <c r="P9" s="119"/>
      <c r="Q9" s="119"/>
      <c r="R9" s="119"/>
      <c r="S9" s="119"/>
    </row>
  </sheetData>
  <mergeCells count="7">
    <mergeCell ref="A2:S2"/>
    <mergeCell ref="D5:M5"/>
    <mergeCell ref="N5:S5"/>
    <mergeCell ref="A9:B9"/>
    <mergeCell ref="A5:A6"/>
    <mergeCell ref="B5:B6"/>
    <mergeCell ref="C5:C6"/>
  </mergeCells>
  <printOptions horizontalCentered="1"/>
  <pageMargins left="0.826771653543307" right="0.826771653543307" top="0.96" bottom="0.590551181102362" header="0.511811023622047" footer="0.511811023622047"/>
  <pageSetup paperSize="9" scale="7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2"/>
  <sheetViews>
    <sheetView showGridLines="0" showZeros="0" view="pageBreakPreview" zoomScale="85" zoomScaleNormal="115" workbookViewId="0">
      <selection activeCell="F10" sqref="F10"/>
    </sheetView>
  </sheetViews>
  <sheetFormatPr defaultColWidth="9.17777777777778" defaultRowHeight="27.75" customHeight="1"/>
  <cols>
    <col min="1" max="1" width="23.6333333333333" style="84" customWidth="1"/>
    <col min="2" max="2" width="22.8111111111111" style="84" customWidth="1"/>
    <col min="3" max="8" width="17.3666666666667" style="85" customWidth="1"/>
    <col min="9" max="248" width="10.6333333333333" style="1" customWidth="1"/>
    <col min="249" max="250" width="9.17777777777778" style="51" customWidth="1"/>
    <col min="251" max="16384" width="9.17777777777778" style="51"/>
  </cols>
  <sheetData>
    <row r="1" s="83" customFormat="1" ht="27" customHeight="1" spans="1:248">
      <c r="A1" s="5" t="s">
        <v>66</v>
      </c>
      <c r="B1" s="5"/>
      <c r="C1" s="86"/>
      <c r="D1" s="86"/>
      <c r="E1" s="86"/>
      <c r="F1" s="86"/>
      <c r="G1" s="86"/>
    </row>
    <row r="2" s="2" customFormat="1" ht="48.75" customHeight="1" spans="1:248">
      <c r="A2" s="35" t="s">
        <v>67</v>
      </c>
      <c r="B2" s="35"/>
      <c r="C2" s="35"/>
      <c r="D2" s="35"/>
      <c r="E2" s="35"/>
      <c r="F2" s="35"/>
      <c r="G2" s="35"/>
      <c r="H2" s="87"/>
      <c r="I2" s="88"/>
      <c r="J2" s="35"/>
      <c r="K2" s="88"/>
      <c r="L2" s="88"/>
    </row>
    <row r="3" s="3" customFormat="1" ht="22.2" customHeight="1" spans="1:248">
      <c r="A3" s="89" t="s">
        <v>2</v>
      </c>
      <c r="B3" s="90"/>
      <c r="C3" s="90"/>
      <c r="D3" s="90"/>
      <c r="E3" s="90"/>
      <c r="F3" s="90"/>
      <c r="G3" s="90"/>
      <c r="H3" s="90" t="s">
        <v>3</v>
      </c>
    </row>
    <row r="4" s="63" customFormat="1" ht="29.9" customHeight="1" spans="1:248">
      <c r="A4" s="10" t="s">
        <v>68</v>
      </c>
      <c r="B4" s="10" t="s">
        <v>69</v>
      </c>
      <c r="C4" s="91" t="s">
        <v>70</v>
      </c>
      <c r="D4" s="92" t="s">
        <v>71</v>
      </c>
      <c r="E4" s="92" t="s">
        <v>72</v>
      </c>
      <c r="F4" s="92" t="s">
        <v>73</v>
      </c>
      <c r="G4" s="92" t="s">
        <v>74</v>
      </c>
      <c r="H4" s="92" t="s">
        <v>75</v>
      </c>
    </row>
    <row r="5" s="63" customFormat="1" ht="29.9" customHeight="1" spans="1:248">
      <c r="A5" s="10"/>
      <c r="B5" s="10"/>
      <c r="C5" s="91"/>
      <c r="D5" s="92"/>
      <c r="E5" s="92"/>
      <c r="F5" s="92"/>
      <c r="G5" s="92"/>
      <c r="H5" s="92"/>
    </row>
    <row r="6" s="63" customFormat="1" ht="29.9" customHeight="1" spans="1:248">
      <c r="A6" s="10"/>
      <c r="B6" s="10"/>
      <c r="C6" s="91"/>
      <c r="D6" s="92"/>
      <c r="E6" s="92"/>
      <c r="F6" s="92"/>
      <c r="G6" s="92"/>
      <c r="H6" s="92"/>
    </row>
    <row r="7" s="11" customFormat="1" ht="47.25" customHeight="1" spans="1:248">
      <c r="A7" s="52">
        <v>224</v>
      </c>
      <c r="B7" s="12" t="s">
        <v>76</v>
      </c>
      <c r="C7" s="54">
        <v>632.31</v>
      </c>
      <c r="D7" s="54"/>
      <c r="E7" s="54">
        <f>E8</f>
        <v>632.31</v>
      </c>
      <c r="F7" s="37"/>
      <c r="G7" s="37"/>
      <c r="H7" s="37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</row>
    <row r="8" s="4" customFormat="1" ht="47.25" customHeight="1" spans="1:248">
      <c r="A8" s="52">
        <v>22402</v>
      </c>
      <c r="B8" s="93" t="s">
        <v>77</v>
      </c>
      <c r="C8" s="54">
        <v>632.31</v>
      </c>
      <c r="D8" s="54"/>
      <c r="E8" s="54">
        <f>E9+E10</f>
        <v>632.31</v>
      </c>
      <c r="F8" s="37"/>
      <c r="G8" s="37"/>
      <c r="H8" s="37"/>
      <c r="I8" s="11"/>
    </row>
    <row r="9" s="4" customFormat="1" ht="47.25" customHeight="1" spans="1:248">
      <c r="A9" s="52">
        <v>2240201</v>
      </c>
      <c r="B9" s="52" t="s">
        <v>78</v>
      </c>
      <c r="C9" s="54">
        <v>170.2</v>
      </c>
      <c r="D9" s="54"/>
      <c r="E9" s="54">
        <f>C9</f>
        <v>170.2</v>
      </c>
      <c r="F9" s="37"/>
      <c r="G9" s="37"/>
      <c r="H9" s="37"/>
      <c r="I9" s="11"/>
    </row>
    <row r="10" ht="47.25" customHeight="1" spans="1:248">
      <c r="A10" s="52">
        <v>2240202</v>
      </c>
      <c r="B10" s="50" t="s">
        <v>79</v>
      </c>
      <c r="C10" s="54">
        <v>462.11</v>
      </c>
      <c r="D10" s="54"/>
      <c r="E10" s="54">
        <f>C10</f>
        <v>462.11</v>
      </c>
      <c r="F10" s="37"/>
      <c r="G10" s="37"/>
      <c r="H10" s="37"/>
    </row>
    <row r="11" ht="47.25" customHeight="1" spans="1:248">
      <c r="A11" s="94"/>
      <c r="B11" s="95" t="s">
        <v>80</v>
      </c>
      <c r="C11" s="54">
        <f>C7</f>
        <v>632.31</v>
      </c>
      <c r="D11" s="54"/>
      <c r="E11" s="54">
        <f>E7</f>
        <v>632.31</v>
      </c>
      <c r="F11" s="37"/>
      <c r="G11" s="37"/>
      <c r="H11" s="37"/>
    </row>
    <row r="12" customHeight="1" spans="1:248">
      <c r="A12" s="56" t="s">
        <v>81</v>
      </c>
    </row>
  </sheetData>
  <mergeCells count="8">
    <mergeCell ref="A4:A6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826771653543307" right="0.826771653543307" top="1.10236220472441" bottom="0.590551181102362" header="0.511811023622047" footer="0.511811023622047"/>
  <pageSetup paperSize="9" scale="8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7"/>
  <sheetViews>
    <sheetView showGridLines="0" showZeros="0" view="pageBreakPreview" zoomScale="85" zoomScaleNormal="115" topLeftCell="A4" workbookViewId="0">
      <selection activeCell="D24" sqref="D24"/>
    </sheetView>
  </sheetViews>
  <sheetFormatPr defaultColWidth="6.63333333333333" defaultRowHeight="18" customHeight="1"/>
  <cols>
    <col min="1" max="1" width="50.6333333333333" style="51" customWidth="1"/>
    <col min="2" max="2" width="17.6333333333333" style="57" customWidth="1"/>
    <col min="3" max="3" width="50.6333333333333" style="51" customWidth="1"/>
    <col min="4" max="4" width="17.6333333333333" style="57" customWidth="1"/>
    <col min="5" max="157" width="9" style="51" customWidth="1"/>
    <col min="158" max="250" width="9.17777777777778" style="51" customWidth="1"/>
    <col min="251" max="16384" width="6.63333333333333" style="51"/>
  </cols>
  <sheetData>
    <row r="1" ht="24" customHeight="1" spans="1:250">
      <c r="A1" s="5" t="s">
        <v>82</v>
      </c>
    </row>
    <row r="2" ht="42" customHeight="1" spans="1:250">
      <c r="A2" s="35" t="s">
        <v>83</v>
      </c>
      <c r="B2" s="58"/>
      <c r="C2" s="35"/>
      <c r="D2" s="59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</row>
    <row r="3" ht="24" customHeight="1" spans="1:250">
      <c r="A3" s="7" t="s">
        <v>2</v>
      </c>
      <c r="B3" s="61"/>
      <c r="C3" s="3"/>
      <c r="D3" s="61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</row>
    <row r="4" ht="37.2" customHeight="1" spans="1:250">
      <c r="A4" s="10" t="s">
        <v>4</v>
      </c>
      <c r="B4" s="62"/>
      <c r="C4" s="10" t="s">
        <v>5</v>
      </c>
      <c r="D4" s="62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</row>
    <row r="5" ht="37.2" customHeight="1" spans="1:250">
      <c r="A5" s="10" t="s">
        <v>6</v>
      </c>
      <c r="B5" s="62" t="s">
        <v>7</v>
      </c>
      <c r="C5" s="10" t="s">
        <v>6</v>
      </c>
      <c r="D5" s="62" t="s">
        <v>7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</row>
    <row r="6" ht="30" customHeight="1" spans="1:250">
      <c r="A6" s="52" t="s">
        <v>84</v>
      </c>
      <c r="B6" s="54">
        <f>B7</f>
        <v>632.31</v>
      </c>
      <c r="C6" s="65" t="s">
        <v>9</v>
      </c>
      <c r="D6" s="54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</row>
    <row r="7" ht="30" customHeight="1" spans="1:250">
      <c r="A7" s="52" t="s">
        <v>85</v>
      </c>
      <c r="B7" s="54">
        <f>'5'!G6</f>
        <v>632.31</v>
      </c>
      <c r="C7" s="65" t="s">
        <v>11</v>
      </c>
      <c r="D7" s="54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</row>
    <row r="8" ht="30" customHeight="1" spans="1:250">
      <c r="A8" s="52" t="s">
        <v>86</v>
      </c>
      <c r="B8" s="54"/>
      <c r="C8" s="65" t="s">
        <v>13</v>
      </c>
      <c r="D8" s="54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</row>
    <row r="9" ht="30" customHeight="1" spans="1:250">
      <c r="A9" s="52" t="s">
        <v>87</v>
      </c>
      <c r="B9" s="54"/>
      <c r="C9" s="65" t="s">
        <v>15</v>
      </c>
      <c r="D9" s="54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</row>
    <row r="10" ht="30" customHeight="1" spans="1:250">
      <c r="A10" s="52" t="s">
        <v>88</v>
      </c>
      <c r="B10" s="54"/>
      <c r="C10" s="65" t="s">
        <v>17</v>
      </c>
      <c r="D10" s="54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</row>
    <row r="11" ht="30" customHeight="1" spans="1:250">
      <c r="A11" s="52" t="s">
        <v>85</v>
      </c>
      <c r="B11" s="54"/>
      <c r="C11" s="66" t="s">
        <v>19</v>
      </c>
      <c r="D11" s="54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</row>
    <row r="12" ht="30" customHeight="1" spans="1:250">
      <c r="A12" s="52" t="s">
        <v>86</v>
      </c>
      <c r="B12" s="54"/>
      <c r="C12" s="65" t="s">
        <v>21</v>
      </c>
      <c r="D12" s="54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</row>
    <row r="13" ht="30" customHeight="1" spans="1:250">
      <c r="A13" s="52" t="s">
        <v>87</v>
      </c>
      <c r="B13" s="67"/>
      <c r="C13" s="65" t="s">
        <v>23</v>
      </c>
      <c r="D13" s="54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</row>
    <row r="14" ht="30" customHeight="1" spans="1:250">
      <c r="A14" s="53"/>
      <c r="B14" s="67"/>
      <c r="C14" s="65" t="s">
        <v>25</v>
      </c>
      <c r="D14" s="54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</row>
    <row r="15" ht="30" customHeight="1" spans="1:250">
      <c r="A15" s="68"/>
      <c r="B15" s="67"/>
      <c r="C15" s="65" t="s">
        <v>26</v>
      </c>
      <c r="D15" s="54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</row>
    <row r="16" ht="30" customHeight="1" spans="1:250">
      <c r="A16" s="52"/>
      <c r="B16" s="67"/>
      <c r="C16" s="65" t="s">
        <v>27</v>
      </c>
      <c r="D16" s="54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</row>
    <row r="17" ht="30" customHeight="1" spans="1:250">
      <c r="A17" s="52"/>
      <c r="B17" s="67"/>
      <c r="C17" s="65" t="s">
        <v>28</v>
      </c>
      <c r="D17" s="54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</row>
    <row r="18" ht="30" customHeight="1" spans="1:250">
      <c r="A18" s="52"/>
      <c r="B18" s="54"/>
      <c r="C18" s="65" t="s">
        <v>29</v>
      </c>
      <c r="D18" s="54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</row>
    <row r="19" ht="30" customHeight="1" spans="1:250">
      <c r="A19" s="52"/>
      <c r="B19" s="54"/>
      <c r="C19" s="65" t="s">
        <v>30</v>
      </c>
      <c r="D19" s="54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</row>
    <row r="20" ht="30" customHeight="1" spans="1:250">
      <c r="A20" s="52"/>
      <c r="B20" s="54"/>
      <c r="C20" s="65" t="s">
        <v>31</v>
      </c>
      <c r="D20" s="69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</row>
    <row r="21" ht="30" customHeight="1" spans="1:250">
      <c r="A21" s="52"/>
      <c r="B21" s="54"/>
      <c r="C21" s="65" t="s">
        <v>32</v>
      </c>
      <c r="D21" s="69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</row>
    <row r="22" ht="30" customHeight="1" spans="1:250">
      <c r="A22" s="52"/>
      <c r="B22" s="54"/>
      <c r="C22" s="70" t="s">
        <v>33</v>
      </c>
      <c r="D22" s="54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</row>
    <row r="23" ht="30" customHeight="1" spans="1:250">
      <c r="A23" s="52"/>
      <c r="B23" s="54"/>
      <c r="C23" s="70" t="s">
        <v>34</v>
      </c>
      <c r="D23" s="71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</row>
    <row r="24" ht="31.2" customHeight="1" spans="1:250">
      <c r="A24" s="52"/>
      <c r="B24" s="54"/>
      <c r="C24" s="70" t="s">
        <v>35</v>
      </c>
      <c r="D24" s="54">
        <v>632.31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</row>
    <row r="25" ht="31.2" customHeight="1" spans="1:250">
      <c r="A25" s="52"/>
      <c r="B25" s="54"/>
      <c r="C25" s="70" t="s">
        <v>36</v>
      </c>
      <c r="D25" s="71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</row>
    <row r="26" ht="31.2" customHeight="1" spans="1:250">
      <c r="A26" s="52"/>
      <c r="B26" s="54"/>
      <c r="C26" s="70" t="s">
        <v>37</v>
      </c>
      <c r="D26" s="71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</row>
    <row r="27" ht="31.2" customHeight="1" spans="1:250">
      <c r="A27" s="52"/>
      <c r="B27" s="54"/>
      <c r="C27" s="70" t="s">
        <v>38</v>
      </c>
      <c r="D27" s="71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</row>
    <row r="28" ht="30" customHeight="1" spans="1:250">
      <c r="A28" s="52"/>
      <c r="B28" s="54"/>
      <c r="C28" s="52"/>
      <c r="D28" s="54"/>
      <c r="E28" s="72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</row>
    <row r="29" ht="30" customHeight="1" spans="1:250">
      <c r="A29" s="74"/>
      <c r="B29" s="54"/>
      <c r="C29" s="52" t="s">
        <v>89</v>
      </c>
      <c r="D29" s="54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</row>
    <row r="30" ht="30" customHeight="1" spans="1:250">
      <c r="A30" s="74"/>
      <c r="B30" s="54"/>
      <c r="C30" s="37"/>
      <c r="D30" s="54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</row>
    <row r="31" ht="30" customHeight="1" spans="1:250">
      <c r="A31" s="53" t="s">
        <v>43</v>
      </c>
      <c r="B31" s="54">
        <f>B6</f>
        <v>632.31</v>
      </c>
      <c r="C31" s="53" t="s">
        <v>44</v>
      </c>
      <c r="D31" s="54">
        <f>'5'!G6</f>
        <v>632.31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</row>
    <row r="32" ht="27" customHeight="1" spans="1:250">
      <c r="A32" s="38"/>
      <c r="B32" s="75"/>
      <c r="C32" s="76"/>
      <c r="D32" s="75">
        <v>0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</row>
    <row r="33" ht="27.75" customHeight="1" spans="1:250">
      <c r="A33" s="77"/>
      <c r="B33" s="78"/>
      <c r="C33" s="77"/>
      <c r="D33" s="78"/>
      <c r="E33" s="77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</row>
    <row r="34" ht="27.75" customHeight="1" spans="1:250">
      <c r="A34" s="79"/>
      <c r="B34" s="80"/>
      <c r="C34" s="81"/>
      <c r="D34" s="80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</row>
    <row r="35" ht="27.75" customHeight="1" spans="1:250">
      <c r="A35" s="81"/>
      <c r="B35" s="80"/>
      <c r="C35" s="81"/>
      <c r="D35" s="80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</row>
    <row r="36" ht="27.75" customHeight="1" spans="1:250">
      <c r="A36" s="81"/>
      <c r="B36" s="80"/>
      <c r="C36" s="81"/>
      <c r="D36" s="80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</row>
    <row r="37" ht="27.75" customHeight="1" spans="1:250">
      <c r="A37" s="81"/>
      <c r="B37" s="80"/>
      <c r="C37" s="81"/>
      <c r="D37" s="80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  <c r="HX37" s="82"/>
      <c r="HY37" s="82"/>
      <c r="HZ37" s="82"/>
      <c r="IA37" s="82"/>
      <c r="IB37" s="82"/>
      <c r="IC37" s="82"/>
      <c r="ID37" s="82"/>
      <c r="IE37" s="82"/>
      <c r="IF37" s="82"/>
      <c r="IG37" s="82"/>
      <c r="IH37" s="82"/>
      <c r="II37" s="82"/>
      <c r="IJ37" s="82"/>
      <c r="IK37" s="82"/>
      <c r="IL37" s="82"/>
      <c r="IM37" s="82"/>
      <c r="IN37" s="82"/>
      <c r="IO37" s="82"/>
      <c r="IP37" s="82"/>
    </row>
  </sheetData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11"/>
  <sheetViews>
    <sheetView showGridLines="0" showZeros="0" view="pageBreakPreview" zoomScale="85" zoomScaleNormal="115" workbookViewId="0">
      <selection activeCell="C6" sqref="C6:C9"/>
    </sheetView>
  </sheetViews>
  <sheetFormatPr defaultColWidth="9.17777777777778" defaultRowHeight="27.75" customHeight="1"/>
  <cols>
    <col min="1" max="1" width="16.8111111111111" style="1" customWidth="1"/>
    <col min="2" max="2" width="29.4555555555556" style="1" customWidth="1"/>
    <col min="3" max="6" width="15.4555555555556" style="1" customWidth="1"/>
    <col min="7" max="7" width="19.8111111111111" style="1" customWidth="1"/>
    <col min="8" max="245" width="7.63333333333333" style="1" customWidth="1"/>
    <col min="246" max="16384" width="9.17777777777778" style="51"/>
  </cols>
  <sheetData>
    <row r="1" customHeight="1" spans="1:245">
      <c r="A1" s="5" t="s">
        <v>90</v>
      </c>
      <c r="B1" s="5"/>
      <c r="C1" s="5"/>
    </row>
    <row r="2" s="2" customFormat="1" ht="34.5" customHeight="1" spans="1:245">
      <c r="A2" s="35" t="s">
        <v>91</v>
      </c>
      <c r="B2" s="35"/>
      <c r="C2" s="35"/>
      <c r="D2" s="35"/>
      <c r="E2" s="35"/>
      <c r="F2" s="35"/>
      <c r="G2" s="35"/>
    </row>
    <row r="3" s="3" customFormat="1" ht="30.75" customHeight="1" spans="1:245">
      <c r="A3" s="7" t="s">
        <v>2</v>
      </c>
      <c r="G3" s="3" t="s">
        <v>3</v>
      </c>
    </row>
    <row r="4" s="4" customFormat="1" ht="40.2" customHeight="1" spans="1:245">
      <c r="A4" s="10" t="s">
        <v>68</v>
      </c>
      <c r="B4" s="10" t="s">
        <v>69</v>
      </c>
      <c r="C4" s="10" t="s">
        <v>50</v>
      </c>
      <c r="D4" s="36" t="s">
        <v>71</v>
      </c>
      <c r="E4" s="36"/>
      <c r="F4" s="36"/>
      <c r="G4" s="53" t="s">
        <v>72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</row>
    <row r="5" s="4" customFormat="1" ht="40.2" customHeight="1" spans="1:245">
      <c r="A5" s="10"/>
      <c r="B5" s="10"/>
      <c r="C5" s="10"/>
      <c r="D5" s="10" t="s">
        <v>92</v>
      </c>
      <c r="E5" s="10" t="s">
        <v>93</v>
      </c>
      <c r="F5" s="10" t="s">
        <v>94</v>
      </c>
      <c r="G5" s="53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</row>
    <row r="6" ht="35.15" customHeight="1" spans="1:245">
      <c r="A6" s="52">
        <v>224</v>
      </c>
      <c r="B6" s="12" t="s">
        <v>76</v>
      </c>
      <c r="C6" s="54">
        <f>C7</f>
        <v>632.31</v>
      </c>
      <c r="D6" s="54"/>
      <c r="E6" s="54"/>
      <c r="F6" s="54"/>
      <c r="G6" s="55">
        <f>C6</f>
        <v>632.31</v>
      </c>
    </row>
    <row r="7" ht="35.15" customHeight="1" spans="1:245">
      <c r="A7" s="52">
        <v>22402</v>
      </c>
      <c r="B7" s="52" t="s">
        <v>77</v>
      </c>
      <c r="C7" s="54">
        <f>C8+C9</f>
        <v>632.31</v>
      </c>
      <c r="D7" s="54"/>
      <c r="E7" s="54"/>
      <c r="F7" s="54"/>
      <c r="G7" s="55">
        <f>C7</f>
        <v>632.31</v>
      </c>
    </row>
    <row r="8" ht="35.15" customHeight="1" spans="1:245">
      <c r="A8" s="52">
        <v>2240201</v>
      </c>
      <c r="B8" s="52" t="s">
        <v>78</v>
      </c>
      <c r="C8" s="54">
        <v>170.2</v>
      </c>
      <c r="D8" s="54"/>
      <c r="E8" s="54"/>
      <c r="F8" s="54"/>
      <c r="G8" s="55">
        <f>C8</f>
        <v>170.2</v>
      </c>
    </row>
    <row r="9" ht="35.15" customHeight="1" spans="1:245">
      <c r="A9" s="52">
        <v>2240202</v>
      </c>
      <c r="B9" s="52" t="s">
        <v>79</v>
      </c>
      <c r="C9" s="54">
        <v>462.11</v>
      </c>
      <c r="D9" s="54"/>
      <c r="E9" s="54"/>
      <c r="F9" s="54"/>
      <c r="G9" s="55">
        <f>C9</f>
        <v>462.11</v>
      </c>
    </row>
    <row r="10" ht="35.15" customHeight="1" spans="1:245">
      <c r="A10" s="17" t="s">
        <v>95</v>
      </c>
      <c r="B10" s="17" t="s">
        <v>70</v>
      </c>
      <c r="C10" s="54">
        <f>C6</f>
        <v>632.31</v>
      </c>
      <c r="D10" s="54"/>
      <c r="E10" s="54"/>
      <c r="F10" s="54"/>
      <c r="G10" s="55">
        <f>C10</f>
        <v>632.31</v>
      </c>
    </row>
    <row r="11" customHeight="1" spans="1:245">
      <c r="A11" s="56" t="s">
        <v>81</v>
      </c>
      <c r="B11" s="56"/>
      <c r="C11" s="56"/>
      <c r="D11" s="16"/>
      <c r="E11" s="16"/>
      <c r="F11" s="16"/>
      <c r="G11" s="16"/>
    </row>
  </sheetData>
  <mergeCells count="4">
    <mergeCell ref="A4:A5"/>
    <mergeCell ref="B4:B5"/>
    <mergeCell ref="C4:C5"/>
    <mergeCell ref="G4:G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8"/>
  <sheetViews>
    <sheetView showGridLines="0" showZeros="0" view="pageBreakPreview" zoomScale="85" zoomScaleNormal="115" workbookViewId="0">
      <selection activeCell="A2" sqref="A2:IV2"/>
    </sheetView>
  </sheetViews>
  <sheetFormatPr defaultColWidth="9.17777777777778" defaultRowHeight="12.75" customHeight="1" outlineLevelRow="7"/>
  <cols>
    <col min="1" max="1" width="28.1777777777778" style="51" customWidth="1"/>
    <col min="2" max="2" width="31.4555555555556" style="51" customWidth="1"/>
    <col min="3" max="5" width="24.6333333333333" style="51" customWidth="1"/>
    <col min="6" max="243" width="7.63333333333333" style="51" customWidth="1"/>
    <col min="244" max="16384" width="9.17777777777778" style="51"/>
  </cols>
  <sheetData>
    <row r="1" ht="33.75" customHeight="1" spans="1:243">
      <c r="A1" s="5" t="s">
        <v>96</v>
      </c>
      <c r="B1" s="5"/>
    </row>
    <row r="2" ht="39.75" customHeight="1" spans="1:243">
      <c r="A2" s="35" t="s">
        <v>97</v>
      </c>
      <c r="B2" s="35"/>
      <c r="C2" s="35"/>
      <c r="D2" s="35"/>
      <c r="E2" s="3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</row>
    <row r="3" ht="15" customHeight="1" spans="1:243">
      <c r="A3" s="7" t="s">
        <v>2</v>
      </c>
      <c r="B3" s="3"/>
      <c r="C3" s="3"/>
      <c r="D3" s="3"/>
      <c r="E3" s="3" t="s">
        <v>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ht="40.2" customHeight="1" spans="1:243">
      <c r="A4" s="10" t="s">
        <v>98</v>
      </c>
      <c r="B4" s="10"/>
      <c r="C4" s="36" t="s">
        <v>99</v>
      </c>
      <c r="D4" s="36"/>
      <c r="E4" s="36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ht="40.2" customHeight="1" spans="1:243">
      <c r="A5" s="10" t="s">
        <v>68</v>
      </c>
      <c r="B5" s="10" t="s">
        <v>69</v>
      </c>
      <c r="C5" s="10" t="s">
        <v>92</v>
      </c>
      <c r="D5" s="10" t="s">
        <v>93</v>
      </c>
      <c r="E5" s="10" t="s">
        <v>94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</row>
    <row r="6" ht="35.15" customHeight="1" spans="1:243">
      <c r="A6" s="52"/>
      <c r="B6" s="17" t="s">
        <v>100</v>
      </c>
      <c r="C6" s="37"/>
      <c r="D6" s="37"/>
      <c r="E6" s="3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</row>
    <row r="7" ht="35.15" customHeight="1" spans="1:243">
      <c r="A7" s="52"/>
      <c r="B7" s="17" t="s">
        <v>70</v>
      </c>
      <c r="C7" s="37"/>
      <c r="D7" s="37"/>
      <c r="E7" s="3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ht="29.25" customHeight="1" spans="1:243">
      <c r="A8" s="38" t="s">
        <v>101</v>
      </c>
      <c r="B8" s="38"/>
    </row>
  </sheetData>
  <mergeCells count="1">
    <mergeCell ref="A4:B4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0"/>
  <sheetViews>
    <sheetView showGridLines="0" showZeros="0" view="pageBreakPreview" zoomScaleNormal="115" workbookViewId="0">
      <selection activeCell="A2" sqref="A2:IV2"/>
    </sheetView>
  </sheetViews>
  <sheetFormatPr defaultColWidth="9.17777777777778" defaultRowHeight="27.75" customHeight="1"/>
  <cols>
    <col min="1" max="1" width="18.8111111111111" style="1" customWidth="1"/>
    <col min="2" max="2" width="31.1777777777778" style="1" customWidth="1"/>
    <col min="3" max="5" width="19.3666666666667" style="1" customWidth="1"/>
    <col min="6" max="243" width="7.63333333333333" style="1" customWidth="1"/>
  </cols>
  <sheetData>
    <row r="1" customHeight="1" spans="1:243">
      <c r="A1" s="5" t="s">
        <v>102</v>
      </c>
      <c r="B1" s="5"/>
    </row>
    <row r="2" s="2" customFormat="1" ht="34.5" customHeight="1" spans="1:243">
      <c r="A2" s="35" t="s">
        <v>103</v>
      </c>
      <c r="B2" s="35"/>
      <c r="C2" s="35"/>
      <c r="D2" s="35"/>
      <c r="E2" s="35"/>
    </row>
    <row r="3" s="3" customFormat="1" ht="30.75" customHeight="1" spans="1:243">
      <c r="A3" s="7" t="s">
        <v>2</v>
      </c>
      <c r="E3" s="3" t="s">
        <v>3</v>
      </c>
    </row>
    <row r="4" s="4" customFormat="1" ht="40.2" customHeight="1" spans="1:243">
      <c r="A4" s="10" t="s">
        <v>68</v>
      </c>
      <c r="B4" s="10" t="s">
        <v>69</v>
      </c>
      <c r="C4" s="36" t="s">
        <v>104</v>
      </c>
      <c r="D4" s="36"/>
      <c r="E4" s="36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s="4" customFormat="1" ht="40.2" customHeight="1" spans="1:243">
      <c r="A5" s="8"/>
      <c r="B5" s="8"/>
      <c r="C5" s="10" t="s">
        <v>92</v>
      </c>
      <c r="D5" s="10" t="s">
        <v>71</v>
      </c>
      <c r="E5" s="10" t="s">
        <v>72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</row>
    <row r="6" ht="35.15" customHeight="1" spans="1:243">
      <c r="A6" s="50"/>
      <c r="B6" s="10" t="s">
        <v>100</v>
      </c>
      <c r="C6" s="13"/>
      <c r="D6" s="37"/>
      <c r="E6" s="37"/>
    </row>
    <row r="7" ht="35.15" customHeight="1" spans="1:243">
      <c r="A7" s="17"/>
      <c r="B7" s="17"/>
      <c r="C7" s="13"/>
      <c r="D7" s="37"/>
      <c r="E7" s="37"/>
    </row>
    <row r="8" ht="35.15" customHeight="1" spans="1:243">
      <c r="A8" s="17"/>
      <c r="B8" s="17"/>
      <c r="C8" s="13"/>
      <c r="D8" s="37"/>
      <c r="E8" s="37"/>
    </row>
    <row r="9" ht="35.15" customHeight="1" spans="1:243">
      <c r="A9" s="17"/>
      <c r="B9" s="17" t="s">
        <v>105</v>
      </c>
      <c r="C9" s="13"/>
      <c r="D9" s="37"/>
      <c r="E9" s="37"/>
    </row>
    <row r="10" customHeight="1" spans="1:243">
      <c r="A10" s="38" t="s">
        <v>81</v>
      </c>
      <c r="B10" s="38"/>
    </row>
  </sheetData>
  <mergeCells count="2">
    <mergeCell ref="A4:A5"/>
    <mergeCell ref="B4:B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view="pageBreakPreview" zoomScale="115" zoomScaleNormal="115" workbookViewId="0">
      <selection activeCell="A2" sqref="A2:IV2"/>
    </sheetView>
  </sheetViews>
  <sheetFormatPr defaultColWidth="12" defaultRowHeight="14.25" outlineLevelRow="7"/>
  <cols>
    <col min="1" max="1" width="21.6333333333333" style="41" customWidth="1"/>
    <col min="2" max="6" width="18" style="41" customWidth="1"/>
    <col min="7" max="16384" width="12" style="41"/>
  </cols>
  <sheetData>
    <row r="1" ht="44.25" customHeight="1" spans="1:9">
      <c r="A1" s="5" t="s">
        <v>106</v>
      </c>
      <c r="B1" s="42"/>
      <c r="C1" s="42"/>
      <c r="D1" s="42"/>
      <c r="E1" s="42"/>
      <c r="F1" s="42"/>
    </row>
    <row r="2" ht="42" customHeight="1" spans="1:9">
      <c r="A2" s="23" t="s">
        <v>107</v>
      </c>
      <c r="B2" s="23"/>
      <c r="C2" s="23"/>
      <c r="D2" s="23"/>
      <c r="E2" s="23"/>
      <c r="F2" s="23"/>
    </row>
    <row r="3" ht="24" customHeight="1" spans="1:9">
      <c r="A3" s="23"/>
      <c r="B3" s="23"/>
      <c r="C3" s="23"/>
      <c r="D3" s="23"/>
      <c r="E3" s="23"/>
      <c r="F3" s="23"/>
    </row>
    <row r="4" ht="24" customHeight="1" spans="1:9">
      <c r="A4" s="43" t="s">
        <v>2</v>
      </c>
      <c r="B4" s="43"/>
      <c r="C4" s="43"/>
      <c r="D4" s="43"/>
      <c r="E4" s="43"/>
      <c r="F4" s="44" t="s">
        <v>3</v>
      </c>
    </row>
    <row r="5" ht="64.5" customHeight="1" spans="1:9">
      <c r="A5" s="45" t="s">
        <v>108</v>
      </c>
      <c r="B5" s="45" t="s">
        <v>109</v>
      </c>
      <c r="C5" s="46" t="s">
        <v>110</v>
      </c>
      <c r="D5" s="46"/>
      <c r="E5" s="46"/>
      <c r="F5" s="46" t="s">
        <v>111</v>
      </c>
      <c r="H5" s="47"/>
      <c r="I5" s="47"/>
    </row>
    <row r="6" ht="64.5" customHeight="1" spans="1:9">
      <c r="A6" s="45"/>
      <c r="B6" s="45"/>
      <c r="C6" s="46" t="s">
        <v>112</v>
      </c>
      <c r="D6" s="45" t="s">
        <v>113</v>
      </c>
      <c r="E6" s="45" t="s">
        <v>114</v>
      </c>
      <c r="F6" s="46"/>
      <c r="H6" s="48"/>
      <c r="I6" s="47"/>
    </row>
    <row r="7" ht="64.5" customHeight="1" spans="1:9">
      <c r="A7" s="46" t="s">
        <v>100</v>
      </c>
      <c r="B7" s="46"/>
      <c r="C7" s="46"/>
      <c r="D7" s="46"/>
      <c r="E7" s="46"/>
      <c r="F7" s="46"/>
      <c r="H7" s="47"/>
      <c r="I7" s="47"/>
    </row>
    <row r="8" ht="51" customHeight="1" spans="1:9">
      <c r="A8" s="49"/>
      <c r="B8" s="43"/>
      <c r="C8" s="43"/>
      <c r="D8" s="43"/>
      <c r="E8" s="43"/>
      <c r="F8" s="43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"/>
  <sheetViews>
    <sheetView view="pageBreakPreview" zoomScaleNormal="100" workbookViewId="0">
      <selection activeCell="A2" sqref="A2:IV2"/>
    </sheetView>
  </sheetViews>
  <sheetFormatPr defaultColWidth="9.17777777777778" defaultRowHeight="27.75" customHeight="1" outlineLevelRow="6"/>
  <cols>
    <col min="1" max="1" width="18.8111111111111" style="1" customWidth="1"/>
    <col min="2" max="2" width="31.1777777777778" style="1" customWidth="1"/>
    <col min="3" max="3" width="19.3666666666667" style="1" customWidth="1"/>
    <col min="4" max="4" width="33.4555555555556" style="1" customWidth="1"/>
    <col min="5" max="5" width="19.3666666666667" style="1" customWidth="1"/>
    <col min="6" max="6" width="32" style="1" customWidth="1"/>
    <col min="7" max="243" width="7.63333333333333" style="1" customWidth="1"/>
  </cols>
  <sheetData>
    <row r="1" s="1" customFormat="1" customHeight="1" spans="1:256">
      <c r="A1" s="5" t="s">
        <v>115</v>
      </c>
      <c r="B1" s="5"/>
      <c r="IJ1"/>
      <c r="IK1"/>
      <c r="IL1"/>
      <c r="IM1"/>
      <c r="IN1"/>
      <c r="IO1"/>
      <c r="IP1"/>
      <c r="IQ1"/>
      <c r="IR1"/>
      <c r="IS1"/>
      <c r="IT1"/>
      <c r="IU1"/>
      <c r="IV1"/>
    </row>
    <row r="2" s="2" customFormat="1" ht="34.5" customHeight="1" spans="1:256">
      <c r="A2" s="39" t="s">
        <v>116</v>
      </c>
      <c r="B2" s="39"/>
      <c r="C2" s="39"/>
      <c r="D2" s="39"/>
      <c r="E2" s="39"/>
      <c r="F2" s="39"/>
    </row>
    <row r="3" s="3" customFormat="1" ht="30.75" customHeight="1" spans="1:256">
      <c r="A3" s="7" t="s">
        <v>2</v>
      </c>
      <c r="F3" s="3" t="s">
        <v>3</v>
      </c>
    </row>
    <row r="4" s="4" customFormat="1" ht="40.2" customHeight="1" spans="1:256">
      <c r="A4" s="8" t="s">
        <v>117</v>
      </c>
      <c r="B4" s="8" t="s">
        <v>118</v>
      </c>
      <c r="C4" s="10" t="s">
        <v>119</v>
      </c>
      <c r="D4" s="10" t="s">
        <v>120</v>
      </c>
      <c r="E4" s="10" t="s">
        <v>121</v>
      </c>
      <c r="F4" s="40" t="s">
        <v>122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s="1" customFormat="1" ht="45.75" customHeight="1" spans="1:256">
      <c r="A5" s="12"/>
      <c r="B5" s="12"/>
      <c r="C5" s="13"/>
      <c r="D5" s="14" t="s">
        <v>50</v>
      </c>
      <c r="E5" s="37"/>
      <c r="F5" s="16"/>
      <c r="IJ5"/>
      <c r="IK5"/>
      <c r="IL5"/>
      <c r="IM5"/>
      <c r="IN5"/>
      <c r="IO5"/>
      <c r="IP5"/>
      <c r="IQ5"/>
      <c r="IR5"/>
      <c r="IS5"/>
      <c r="IT5"/>
      <c r="IU5"/>
      <c r="IV5"/>
    </row>
    <row r="6" s="1" customFormat="1" ht="35.15" customHeight="1" spans="1:256">
      <c r="A6" s="17"/>
      <c r="B6" s="17"/>
      <c r="C6" s="13"/>
      <c r="D6" s="14" t="s">
        <v>100</v>
      </c>
      <c r="E6" s="37"/>
      <c r="F6" s="16"/>
      <c r="IJ6"/>
      <c r="IK6"/>
      <c r="IL6"/>
      <c r="IM6"/>
      <c r="IN6"/>
      <c r="IO6"/>
      <c r="IP6"/>
      <c r="IQ6"/>
      <c r="IR6"/>
      <c r="IS6"/>
      <c r="IT6"/>
      <c r="IU6"/>
      <c r="IV6"/>
    </row>
    <row r="7" s="1" customFormat="1" ht="35.15" customHeight="1" spans="1:256">
      <c r="A7" s="17"/>
      <c r="B7" s="17"/>
      <c r="C7" s="13"/>
      <c r="D7" s="14"/>
      <c r="E7" s="37"/>
      <c r="F7" s="16"/>
      <c r="IJ7"/>
      <c r="IK7"/>
      <c r="IL7"/>
      <c r="IM7"/>
      <c r="IN7"/>
      <c r="IO7"/>
      <c r="IP7"/>
      <c r="IQ7"/>
      <c r="IR7"/>
      <c r="IS7"/>
      <c r="IT7"/>
      <c r="IU7"/>
      <c r="IV7"/>
    </row>
  </sheetData>
  <mergeCells count="1">
    <mergeCell ref="A2:F2"/>
  </mergeCells>
  <pageMargins left="0.75" right="0.75" top="1" bottom="1" header="0.5" footer="0.5"/>
  <pageSetup paperSize="9" scale="6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9"/>
  <sheetViews>
    <sheetView showGridLines="0" showZeros="0" view="pageBreakPreview" zoomScaleNormal="115" workbookViewId="0">
      <selection activeCell="A2" sqref="A2:IV2"/>
    </sheetView>
  </sheetViews>
  <sheetFormatPr defaultColWidth="9.17777777777778" defaultRowHeight="27.75" customHeight="1"/>
  <cols>
    <col min="1" max="1" width="18.8111111111111" style="1" customWidth="1"/>
    <col min="2" max="2" width="31.1777777777778" style="1" customWidth="1"/>
    <col min="3" max="5" width="19.3666666666667" style="1" customWidth="1"/>
    <col min="6" max="243" width="7.63333333333333" style="1" customWidth="1"/>
  </cols>
  <sheetData>
    <row r="1" customHeight="1" spans="1:243">
      <c r="A1" s="5" t="s">
        <v>123</v>
      </c>
      <c r="B1" s="5"/>
    </row>
    <row r="2" s="2" customFormat="1" ht="34.5" customHeight="1" spans="1:243">
      <c r="A2" s="35" t="s">
        <v>124</v>
      </c>
      <c r="B2" s="35"/>
      <c r="C2" s="35"/>
      <c r="D2" s="35"/>
      <c r="E2" s="35"/>
    </row>
    <row r="3" s="3" customFormat="1" ht="30.75" customHeight="1" spans="1:243">
      <c r="A3" s="7" t="s">
        <v>2</v>
      </c>
      <c r="E3" s="3" t="s">
        <v>3</v>
      </c>
    </row>
    <row r="4" s="4" customFormat="1" ht="40.2" customHeight="1" spans="1:243">
      <c r="A4" s="10" t="s">
        <v>68</v>
      </c>
      <c r="B4" s="10" t="s">
        <v>69</v>
      </c>
      <c r="C4" s="36" t="s">
        <v>125</v>
      </c>
      <c r="D4" s="36"/>
      <c r="E4" s="36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s="4" customFormat="1" ht="40.2" customHeight="1" spans="1:243">
      <c r="A5" s="8"/>
      <c r="B5" s="8"/>
      <c r="C5" s="10" t="s">
        <v>92</v>
      </c>
      <c r="D5" s="10" t="s">
        <v>71</v>
      </c>
      <c r="E5" s="10" t="s">
        <v>72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</row>
    <row r="6" ht="35.15" customHeight="1" spans="1:243">
      <c r="A6" s="17"/>
      <c r="B6" s="17" t="s">
        <v>100</v>
      </c>
      <c r="C6" s="13"/>
      <c r="D6" s="37"/>
      <c r="E6" s="37"/>
    </row>
    <row r="7" ht="35.15" customHeight="1" spans="1:243">
      <c r="A7" s="17"/>
      <c r="B7" s="17"/>
      <c r="C7" s="13"/>
      <c r="D7" s="37"/>
      <c r="E7" s="37"/>
    </row>
    <row r="8" ht="35.15" customHeight="1" spans="1:243">
      <c r="A8" s="17"/>
      <c r="B8" s="17" t="s">
        <v>105</v>
      </c>
      <c r="C8" s="13"/>
      <c r="D8" s="37"/>
      <c r="E8" s="37"/>
    </row>
    <row r="9" customHeight="1" spans="1:243">
      <c r="A9" s="38" t="s">
        <v>81</v>
      </c>
      <c r="B9" s="38"/>
    </row>
  </sheetData>
  <mergeCells count="2">
    <mergeCell ref="A4:A5"/>
    <mergeCell ref="B4:B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view="pageBreakPreview" zoomScale="85" zoomScaleNormal="70" workbookViewId="0">
      <selection activeCell="E10" sqref="E10"/>
    </sheetView>
  </sheetViews>
  <sheetFormatPr defaultColWidth="17" defaultRowHeight="11.25"/>
  <cols>
    <col min="1" max="1" width="15.8111111111111" style="19" customWidth="1"/>
    <col min="2" max="2" width="64.6333333333333" style="19" customWidth="1"/>
    <col min="3" max="3" width="55.4555555555556" style="19" customWidth="1"/>
    <col min="4" max="5" width="15.0888888888889" style="20" customWidth="1"/>
    <col min="6" max="6" width="14.1777777777778" style="19" customWidth="1"/>
    <col min="7" max="8" width="11.4555555555556" style="19" customWidth="1"/>
    <col min="9" max="9" width="14.1777777777778" style="19" customWidth="1"/>
    <col min="10" max="11" width="11.4555555555556" style="19" customWidth="1"/>
    <col min="12" max="12" width="12.8111111111111" style="19" customWidth="1"/>
    <col min="13" max="16384" width="17" style="19"/>
  </cols>
  <sheetData>
    <row r="1" ht="32.25" customHeight="1" spans="1:12">
      <c r="A1" s="21" t="s">
        <v>126</v>
      </c>
      <c r="B1" s="21"/>
      <c r="C1" s="21"/>
      <c r="D1" s="22"/>
      <c r="E1" s="22"/>
      <c r="F1" s="21"/>
      <c r="G1" s="21"/>
      <c r="H1" s="21"/>
      <c r="I1" s="21"/>
      <c r="J1" s="21"/>
      <c r="K1" s="21"/>
      <c r="L1" s="21"/>
    </row>
    <row r="2" ht="45" customHeight="1" spans="1:12">
      <c r="B2" s="23" t="s">
        <v>127</v>
      </c>
      <c r="C2" s="23"/>
      <c r="D2" s="24"/>
      <c r="E2" s="24"/>
      <c r="F2" s="23"/>
      <c r="G2" s="23"/>
      <c r="H2" s="23"/>
      <c r="I2" s="23"/>
      <c r="J2" s="23"/>
      <c r="K2" s="23"/>
      <c r="L2" s="23"/>
    </row>
    <row r="3" ht="24" customHeight="1" spans="1:12">
      <c r="A3" s="18" t="s">
        <v>2</v>
      </c>
      <c r="C3" s="25"/>
      <c r="D3" s="26"/>
      <c r="E3" s="26"/>
      <c r="F3" s="25"/>
      <c r="G3" s="25"/>
      <c r="H3" s="25"/>
      <c r="I3" s="25"/>
      <c r="J3" s="25"/>
      <c r="K3" s="25"/>
      <c r="L3" s="27" t="s">
        <v>3</v>
      </c>
    </row>
    <row r="4" s="18" customFormat="1" ht="44.25" customHeight="1" spans="1:12">
      <c r="A4" s="28" t="s">
        <v>128</v>
      </c>
      <c r="B4" s="28" t="s">
        <v>129</v>
      </c>
      <c r="C4" s="28" t="s">
        <v>130</v>
      </c>
      <c r="D4" s="29" t="s">
        <v>50</v>
      </c>
      <c r="E4" s="29" t="s">
        <v>131</v>
      </c>
      <c r="F4" s="28"/>
      <c r="G4" s="28"/>
      <c r="H4" s="28" t="s">
        <v>132</v>
      </c>
      <c r="I4" s="28"/>
      <c r="J4" s="28"/>
      <c r="K4" s="30" t="s">
        <v>133</v>
      </c>
      <c r="L4" s="28" t="s">
        <v>63</v>
      </c>
    </row>
    <row r="5" s="18" customFormat="1" ht="44.25" customHeight="1" spans="1:12">
      <c r="A5" s="28"/>
      <c r="B5" s="28"/>
      <c r="C5" s="28"/>
      <c r="D5" s="29"/>
      <c r="E5" s="31" t="s">
        <v>134</v>
      </c>
      <c r="F5" s="30" t="s">
        <v>135</v>
      </c>
      <c r="G5" s="30" t="s">
        <v>136</v>
      </c>
      <c r="H5" s="30" t="s">
        <v>134</v>
      </c>
      <c r="I5" s="30" t="s">
        <v>135</v>
      </c>
      <c r="J5" s="30" t="s">
        <v>136</v>
      </c>
      <c r="K5" s="30"/>
      <c r="L5" s="28"/>
    </row>
    <row r="6" s="18" customFormat="1" ht="44.25" customHeight="1" spans="1:12">
      <c r="A6" s="32" t="s">
        <v>137</v>
      </c>
      <c r="B6" s="32" t="s">
        <v>138</v>
      </c>
      <c r="C6" s="32" t="s">
        <v>64</v>
      </c>
      <c r="D6" s="33">
        <f>E6</f>
        <v>170.2</v>
      </c>
      <c r="E6" s="33">
        <v>170.2</v>
      </c>
      <c r="F6" s="30"/>
      <c r="G6" s="30"/>
      <c r="H6" s="30"/>
      <c r="I6" s="30"/>
      <c r="J6" s="30"/>
      <c r="K6" s="30"/>
      <c r="L6" s="28"/>
    </row>
    <row r="7" s="18" customFormat="1" ht="44.25" customHeight="1" spans="1:12">
      <c r="A7" s="32" t="s">
        <v>137</v>
      </c>
      <c r="B7" s="32" t="s">
        <v>139</v>
      </c>
      <c r="C7" s="32" t="s">
        <v>64</v>
      </c>
      <c r="D7" s="33">
        <f>E7</f>
        <v>270.028</v>
      </c>
      <c r="E7" s="33">
        <v>270.028</v>
      </c>
      <c r="F7" s="30"/>
      <c r="G7" s="30"/>
      <c r="H7" s="30"/>
      <c r="I7" s="30"/>
      <c r="J7" s="30"/>
      <c r="K7" s="30"/>
      <c r="L7" s="28"/>
    </row>
    <row r="8" s="18" customFormat="1" ht="44.25" customHeight="1" spans="1:12">
      <c r="A8" s="32" t="s">
        <v>137</v>
      </c>
      <c r="B8" s="32" t="s">
        <v>140</v>
      </c>
      <c r="C8" s="32" t="s">
        <v>64</v>
      </c>
      <c r="D8" s="33">
        <f>E8</f>
        <v>134.6536</v>
      </c>
      <c r="E8" s="33">
        <v>134.6536</v>
      </c>
      <c r="F8" s="30"/>
      <c r="G8" s="30"/>
      <c r="H8" s="30"/>
      <c r="I8" s="30"/>
      <c r="J8" s="30"/>
      <c r="K8" s="30"/>
      <c r="L8" s="28"/>
    </row>
    <row r="9" ht="35.15" customHeight="1" spans="1:12">
      <c r="A9" s="32" t="s">
        <v>137</v>
      </c>
      <c r="B9" s="32" t="s">
        <v>141</v>
      </c>
      <c r="C9" s="32" t="s">
        <v>64</v>
      </c>
      <c r="D9" s="33">
        <f>E9</f>
        <v>45.4252</v>
      </c>
      <c r="E9" s="33">
        <v>45.4252</v>
      </c>
      <c r="F9" s="30"/>
      <c r="G9" s="34"/>
      <c r="H9" s="34"/>
      <c r="I9" s="34"/>
      <c r="J9" s="34"/>
      <c r="K9" s="34"/>
      <c r="L9" s="34"/>
    </row>
    <row r="10" ht="35.15" customHeight="1" spans="1:12">
      <c r="A10" s="32" t="s">
        <v>137</v>
      </c>
      <c r="B10" s="32" t="s">
        <v>142</v>
      </c>
      <c r="C10" s="32" t="s">
        <v>64</v>
      </c>
      <c r="D10" s="33">
        <f>E10</f>
        <v>12</v>
      </c>
      <c r="E10" s="33">
        <v>12</v>
      </c>
      <c r="F10" s="30"/>
      <c r="G10" s="34"/>
      <c r="H10" s="34"/>
      <c r="I10" s="34"/>
      <c r="J10" s="34"/>
      <c r="K10" s="34"/>
      <c r="L10" s="34"/>
    </row>
    <row r="11" ht="35.15" customHeight="1" spans="1:12">
      <c r="A11" s="28" t="s">
        <v>50</v>
      </c>
      <c r="B11" s="28"/>
      <c r="C11" s="34"/>
      <c r="D11" s="33">
        <f>SUM(D6:D10)</f>
        <v>632.3068</v>
      </c>
      <c r="E11" s="33">
        <f>SUM(E6:E10)</f>
        <v>632.3068</v>
      </c>
      <c r="F11" s="30"/>
      <c r="G11" s="34"/>
      <c r="H11" s="34"/>
      <c r="I11" s="34"/>
      <c r="J11" s="34"/>
      <c r="K11" s="34"/>
      <c r="L11" s="34"/>
    </row>
    <row r="12" ht="35.15" customHeight="1"/>
    <row r="13" ht="35.15" customHeight="1"/>
    <row r="14" ht="35.15" customHeight="1"/>
    <row r="15" ht="35.15" customHeight="1"/>
    <row r="16" ht="35.15" customHeight="1"/>
    <row r="17" ht="35.15" customHeight="1"/>
    <row r="18" ht="35.15" customHeight="1"/>
    <row r="19" ht="35.15" customHeight="1"/>
    <row r="20" ht="35.15" customHeight="1"/>
    <row r="21" ht="35.15" customHeight="1"/>
    <row r="22" ht="35.15" customHeight="1"/>
  </sheetData>
  <mergeCells count="9">
    <mergeCell ref="B2:L2"/>
    <mergeCell ref="E4:G4"/>
    <mergeCell ref="H4:J4"/>
    <mergeCell ref="A4:A5"/>
    <mergeCell ref="B4:B5"/>
    <mergeCell ref="C4:C5"/>
    <mergeCell ref="D4:D5"/>
    <mergeCell ref="K4:K5"/>
    <mergeCell ref="L4:L5"/>
  </mergeCells>
  <pageMargins left="0.7" right="0.7" top="0.75" bottom="0.75" header="0.3" footer="0.3"/>
  <pageSetup paperSize="9" scale="7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0"/>
  <sheetViews>
    <sheetView workbookViewId="0">
      <selection activeCell="C5" sqref="C5"/>
    </sheetView>
  </sheetViews>
  <sheetFormatPr defaultColWidth="9.17777777777778" defaultRowHeight="27.75" customHeight="1"/>
  <cols>
    <col min="1" max="1" width="18.8111111111111" style="1" customWidth="1"/>
    <col min="2" max="2" width="19.3666666666667" style="1" customWidth="1"/>
    <col min="3" max="3" width="62.3666666666667" style="1" customWidth="1"/>
    <col min="4" max="4" width="19.3666666666667" style="1" customWidth="1"/>
    <col min="5" max="5" width="32" style="1" customWidth="1"/>
    <col min="6" max="242" width="7.63333333333333" style="1" customWidth="1"/>
  </cols>
  <sheetData>
    <row r="1" s="1" customFormat="1" customHeight="1" spans="1:255">
      <c r="A1" s="5" t="s">
        <v>143</v>
      </c>
      <c r="II1"/>
      <c r="IJ1"/>
      <c r="IK1"/>
      <c r="IL1"/>
      <c r="IM1"/>
      <c r="IN1"/>
      <c r="IO1"/>
      <c r="IP1"/>
      <c r="IQ1"/>
      <c r="IR1"/>
      <c r="IS1"/>
      <c r="IT1"/>
      <c r="IU1"/>
    </row>
    <row r="2" s="2" customFormat="1" ht="34.5" customHeight="1" spans="1:255">
      <c r="A2" s="6" t="s">
        <v>144</v>
      </c>
      <c r="B2" s="6"/>
      <c r="C2" s="6"/>
      <c r="D2" s="6"/>
      <c r="E2" s="6"/>
    </row>
    <row r="3" s="3" customFormat="1" ht="30.75" customHeight="1" spans="1:255">
      <c r="A3" s="7" t="s">
        <v>2</v>
      </c>
      <c r="E3" s="3" t="s">
        <v>3</v>
      </c>
    </row>
    <row r="4" s="4" customFormat="1" ht="40.2" customHeight="1" spans="1:255">
      <c r="A4" s="8" t="s">
        <v>117</v>
      </c>
      <c r="B4" s="9" t="s">
        <v>145</v>
      </c>
      <c r="C4" s="10" t="s">
        <v>120</v>
      </c>
      <c r="D4" s="10" t="s">
        <v>121</v>
      </c>
      <c r="E4" s="9" t="s">
        <v>146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</row>
    <row r="5" s="1" customFormat="1" ht="45.75" customHeight="1" spans="1:255">
      <c r="A5" s="12"/>
      <c r="B5" s="13"/>
      <c r="C5" s="14" t="s">
        <v>50</v>
      </c>
      <c r="D5" s="15"/>
      <c r="E5" s="16"/>
      <c r="II5"/>
      <c r="IJ5"/>
      <c r="IK5"/>
      <c r="IL5"/>
      <c r="IM5"/>
      <c r="IN5"/>
      <c r="IO5"/>
      <c r="IP5"/>
      <c r="IQ5"/>
      <c r="IR5"/>
      <c r="IS5"/>
      <c r="IT5"/>
      <c r="IU5"/>
    </row>
    <row r="6" s="1" customFormat="1" ht="33" customHeight="1" spans="1:255">
      <c r="A6" s="17"/>
      <c r="B6" s="13"/>
      <c r="C6" s="14" t="s">
        <v>100</v>
      </c>
      <c r="D6" s="15"/>
      <c r="E6" s="16"/>
      <c r="II6"/>
      <c r="IJ6"/>
      <c r="IK6"/>
      <c r="IL6"/>
      <c r="IM6"/>
      <c r="IN6"/>
      <c r="IO6"/>
      <c r="IP6"/>
      <c r="IQ6"/>
      <c r="IR6"/>
      <c r="IS6"/>
      <c r="IT6"/>
      <c r="IU6"/>
    </row>
    <row r="7" s="1" customFormat="1" ht="33" customHeight="1" spans="1:255">
      <c r="A7" s="17"/>
      <c r="B7" s="13"/>
      <c r="C7" s="14"/>
      <c r="D7" s="15"/>
      <c r="E7" s="16"/>
      <c r="II7"/>
      <c r="IJ7"/>
      <c r="IK7"/>
      <c r="IL7"/>
      <c r="IM7"/>
      <c r="IN7"/>
      <c r="IO7"/>
      <c r="IP7"/>
      <c r="IQ7"/>
      <c r="IR7"/>
      <c r="IS7"/>
      <c r="IT7"/>
      <c r="IU7"/>
    </row>
    <row r="8" s="1" customFormat="1" ht="33" customHeight="1" spans="1:255">
      <c r="A8" s="17"/>
      <c r="B8" s="13"/>
      <c r="C8" s="14"/>
      <c r="D8" s="15"/>
      <c r="E8" s="16"/>
      <c r="II8"/>
      <c r="IJ8"/>
      <c r="IK8"/>
      <c r="IL8"/>
      <c r="IM8"/>
      <c r="IN8"/>
      <c r="IO8"/>
      <c r="IP8"/>
      <c r="IQ8"/>
      <c r="IR8"/>
      <c r="IS8"/>
      <c r="IT8"/>
      <c r="IU8"/>
    </row>
    <row r="9" s="1" customFormat="1" ht="33" customHeight="1" spans="1:255">
      <c r="A9" s="17"/>
      <c r="B9" s="13"/>
      <c r="C9" s="14"/>
      <c r="D9" s="15"/>
      <c r="E9" s="16"/>
      <c r="II9"/>
      <c r="IJ9"/>
      <c r="IK9"/>
      <c r="IL9"/>
      <c r="IM9"/>
      <c r="IN9"/>
      <c r="IO9"/>
      <c r="IP9"/>
      <c r="IQ9"/>
      <c r="IR9"/>
      <c r="IS9"/>
      <c r="IT9"/>
      <c r="IU9"/>
    </row>
    <row r="10" s="1" customFormat="1" ht="33" customHeight="1" spans="1:255">
      <c r="A10" s="17"/>
      <c r="B10" s="13"/>
      <c r="C10" s="14"/>
      <c r="D10" s="15"/>
      <c r="E10" s="16"/>
      <c r="II10"/>
      <c r="IJ10"/>
      <c r="IK10"/>
      <c r="IL10"/>
      <c r="IM10"/>
      <c r="IN10"/>
      <c r="IO10"/>
      <c r="IP10"/>
      <c r="IQ10"/>
      <c r="IR10"/>
      <c r="IS10"/>
      <c r="IT10"/>
      <c r="IU10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WTFQPVQ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WPS_1639303017</cp:lastModifiedBy>
  <dcterms:created xsi:type="dcterms:W3CDTF">2016-02-18T18:32:00Z</dcterms:created>
  <cp:lastPrinted>2026-01-23T03:11:00Z</cp:lastPrinted>
  <dcterms:modified xsi:type="dcterms:W3CDTF">2026-02-03T01:21:47Z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A63A2D3EFB9F4CFB8A97698FD48FA484_13</vt:lpwstr>
  </property>
  <property fmtid="{D5CDD505-2E9C-101B-9397-08002B2CF9AE}" pid="4" name="CalculationRule">
    <vt:i4>0</vt:i4>
  </property>
</Properties>
</file>