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400" windowHeight="10080"/>
  </bookViews>
  <sheets>
    <sheet name="培训费"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<sst xmlns="http://schemas.openxmlformats.org/spreadsheetml/2006/main" count="89" uniqueCount="71">
  <si>
    <t>附件1</t>
  </si>
  <si>
    <t xml:space="preserve">项目支出绩效自评表 </t>
  </si>
  <si>
    <t>（2024年度）</t>
  </si>
  <si>
    <t>项目名称</t>
  </si>
  <si>
    <t>培训费</t>
  </si>
  <si>
    <t>项目类型</t>
  </si>
  <si>
    <t>预算主管部门</t>
  </si>
  <si>
    <t>财政局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</si>
  <si>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</si>
  <si>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</si>
  <si>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</si>
  <si>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</si>
  <si>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</si>
  <si>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</si>
  <si>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</si>
  <si>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</si>
  <si>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</si>
  <si>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</si>
  <si>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按照实际发生情况支出，故产生偏差</t>
  </si>
  <si>
    <t>其中：当年财政拨款</t>
  </si>
  <si>
    <t>—</t>
  </si>
  <si>
    <t xml:space="preserve">      上年结转资金</t>
  </si>
  <si>
    <r>
      <t xml:space="preserve"> </t>
    </r>
    <r>
      <rPr>
        <sz val="12"/>
        <color indexed="8"/>
        <rFont val="宋体"/>
        <charset val="134"/>
      </rPr>
      <t xml:space="preserve">     其他资金</t>
    </r>
  </si>
  <si>
    <t>年度总体目标</t>
  </si>
  <si>
    <t>年初预期目标</t>
  </si>
  <si>
    <t>年度实际完成情况</t>
  </si>
  <si>
    <t>提高各部门及管委会所属国有企业财务人员的法制意识和业务水平</t>
  </si>
  <si>
    <t>各部门及管委会所属国有企业财务人员的法制意识和业务水平有所提高</t>
  </si>
  <si>
    <t>绩效指标</t>
  </si>
  <si>
    <r>
      <t>一级</t>
    </r>
    <r>
      <rPr>
        <sz val="12"/>
        <color indexed="8"/>
        <rFont val="宋体"/>
        <charset val="134"/>
      </rPr>
      <t>指标</t>
    </r>
  </si>
  <si>
    <t>二级指标</t>
  </si>
  <si>
    <t>三级指标</t>
  </si>
  <si>
    <t>年度指标值(A)</t>
  </si>
  <si>
    <t>实际完成值(B)</t>
  </si>
  <si>
    <t>产出指标
（50分）</t>
  </si>
  <si>
    <t>数量指标</t>
  </si>
  <si>
    <t>培训课时</t>
  </si>
  <si>
    <t>12课时</t>
  </si>
  <si>
    <t>8课时</t>
  </si>
  <si>
    <t>根据年度培训计划，共开展两次培训，共计八课时，过程中无新增培训，之后年度将进一步严格制定并执行培训计划。</t>
  </si>
  <si>
    <t>培训次数</t>
  </si>
  <si>
    <t>3次</t>
  </si>
  <si>
    <t>2次</t>
  </si>
  <si>
    <t>培训人数</t>
  </si>
  <si>
    <t>20人</t>
  </si>
  <si>
    <t>质量指标</t>
  </si>
  <si>
    <t>培训人员出勤率</t>
  </si>
  <si>
    <t>……</t>
  </si>
  <si>
    <t>时效指标</t>
  </si>
  <si>
    <t>培训完成时间</t>
  </si>
  <si>
    <t>2024年12月31日之前</t>
  </si>
  <si>
    <t>2024年10月18日全部完成</t>
  </si>
  <si>
    <t>成本指标</t>
  </si>
  <si>
    <t>培训费用</t>
  </si>
  <si>
    <t>0.466万元以内</t>
  </si>
  <si>
    <t>效益指标
（30分）</t>
  </si>
  <si>
    <t>经济效益指标</t>
  </si>
  <si>
    <t>社会效益指标</t>
  </si>
  <si>
    <t>显著提升参训人员业务水平</t>
  </si>
  <si>
    <t>各部门及管委会所属国有企业财务人员的法制意识和业务水平显著提升</t>
  </si>
  <si>
    <t>生态效益指标</t>
  </si>
  <si>
    <t>可持续影响指标</t>
  </si>
  <si>
    <t>满意度指标
（10分）</t>
  </si>
  <si>
    <t>服务对象
满意度指标</t>
  </si>
  <si>
    <t>培训人员满意度</t>
  </si>
  <si>
    <t>95%以上</t>
  </si>
  <si>
    <t>总分</t>
  </si>
  <si>
    <t>填表人：</t>
  </si>
  <si>
    <t>刘薪萍</t>
  </si>
  <si>
    <t>复核人：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</si>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</sst>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0.00_ "/>
  </numFmts>
  <fonts count="31">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color indexed="0"/>
      <name val="Calibri"/>
      <family val="2"/>
      <charset val="0"/>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xf numFmtId="0" fontId="30" fillId="0" borderId="0"/>
  </cellStyleXfs>
  <cellXfs count="52">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4" fillId="0" borderId="2" xfId="0" applyFont="1" applyFill="1" applyBorder="1" applyAlignment="1">
      <alignment vertical="center"/>
    </xf>
    <xf numFmtId="176" fontId="4" fillId="0" borderId="2" xfId="0" applyNumberFormat="1" applyFont="1" applyFill="1" applyBorder="1" applyAlignment="1">
      <alignment vertical="center"/>
    </xf>
    <xf numFmtId="0" fontId="6" fillId="0" borderId="2" xfId="0" applyFont="1" applyFill="1" applyBorder="1" applyAlignment="1">
      <alignment horizontal="left" vertical="center"/>
    </xf>
    <xf numFmtId="0" fontId="5" fillId="0" borderId="2" xfId="0"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8" fillId="0" borderId="2" xfId="50" applyFont="1" applyFill="1" applyBorder="1" applyAlignment="1">
      <alignment horizontal="center" vertical="top"/>
    </xf>
    <xf numFmtId="0" fontId="7" fillId="0" borderId="7" xfId="49" applyFont="1" applyBorder="1" applyAlignment="1">
      <alignment horizontal="center" vertical="center" wrapText="1"/>
    </xf>
    <xf numFmtId="0" fontId="8" fillId="0" borderId="0" xfId="50" applyFont="1" applyFill="1" applyBorder="1" applyAlignment="1">
      <alignment horizontal="left" vertical="top"/>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7" fillId="0" borderId="8" xfId="49" applyFont="1" applyBorder="1" applyAlignment="1">
      <alignment horizontal="center" vertical="center" wrapText="1"/>
    </xf>
    <xf numFmtId="9"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7" fillId="0" borderId="9" xfId="49" applyFont="1" applyBorder="1" applyAlignment="1">
      <alignment horizontal="center" vertical="center" wrapText="1"/>
    </xf>
    <xf numFmtId="0" fontId="7" fillId="0" borderId="10" xfId="49" applyFont="1" applyBorder="1" applyAlignment="1">
      <alignment horizontal="center" vertical="center" wrapText="1"/>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Fill="1" applyBorder="1" applyAlignment="1">
      <alignment horizontal="center" vertical="center"/>
    </xf>
    <xf numFmtId="0" fontId="0" fillId="0" borderId="11" xfId="0" applyFill="1" applyBorder="1" applyAlignment="1">
      <alignment horizontal="center" vertical="center"/>
    </xf>
    <xf numFmtId="0" fontId="4" fillId="0" borderId="5" xfId="0" applyFont="1" applyFill="1" applyBorder="1" applyAlignment="1">
      <alignment horizontal="center" vertical="center"/>
    </xf>
    <xf numFmtId="10" fontId="4" fillId="0" borderId="2" xfId="0" applyNumberFormat="1"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0" fillId="0" borderId="0" xfId="0" applyFont="1" applyFill="1" applyBorder="1" applyAlignment="1">
      <alignment vertical="center" wrapText="1"/>
    </xf>
    <xf numFmtId="177" fontId="10" fillId="0" borderId="5"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1240155</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680970" y="1301115"/>
              <a:ext cx="1318260"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4853940" y="1270000"/>
              <a:ext cx="198247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119380</xdr:colOff>
          <xdr:row>5</xdr:row>
          <xdr:rowOff>27940</xdr:rowOff>
        </xdr:to>
        <xdr:sp>
          <xdr:nvSpPr>
            <xdr:cNvPr id="1027" name="Check Box 3" hidden="1">
              <a:extLst>
                <a:ext uri="{63B3BB69-23CF-44E3-9099-C40C66FF867C}">
                  <a14:compatExt spid="_x0000_s1027"/>
                </a:ext>
              </a:extLst>
            </xdr:cNvPr>
            <xdr:cNvSpPr/>
          </xdr:nvSpPr>
          <xdr:spPr>
            <a:xfrm>
              <a:off x="7670800" y="1279525"/>
              <a:ext cx="13182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O9" sqref="O9"/>
    </sheetView>
  </sheetViews>
  <sheetFormatPr defaultColWidth="9" defaultRowHeight="14"/>
  <cols>
    <col min="1" max="1" width="5" style="1" customWidth="1"/>
    <col min="2" max="2" width="15.6272727272727" style="1" customWidth="1"/>
    <col min="3" max="3" width="24.8727272727273" style="1" customWidth="1"/>
    <col min="4" max="5" width="20.3727272727273" style="1" customWidth="1"/>
    <col min="6" max="6" width="9.75454545454545" style="1" customWidth="1"/>
    <col min="7" max="7" width="13.8181818181818" style="1" customWidth="1"/>
    <col min="8" max="8" width="6" style="1" customWidth="1"/>
    <col min="9" max="9" width="11.1636363636364" style="1" customWidth="1"/>
    <col min="10" max="10" width="9" style="1" customWidth="1"/>
    <col min="11" max="11" width="18.9636363636364" style="1" customWidth="1"/>
    <col min="12" max="16384" width="9" style="1"/>
  </cols>
  <sheetData>
    <row r="1" s="1" customFormat="1" ht="17.5" spans="1:11">
      <c r="A1" s="3" t="s">
        <v>0</v>
      </c>
      <c r="B1" s="3"/>
      <c r="C1" s="3"/>
      <c r="D1" s="3"/>
      <c r="E1" s="3"/>
      <c r="F1" s="3"/>
      <c r="G1" s="3"/>
      <c r="H1" s="3"/>
      <c r="I1" s="3"/>
      <c r="J1" s="3"/>
      <c r="K1" s="3"/>
    </row>
    <row r="2" s="1" customFormat="1" ht="38.25" customHeight="1" spans="1:11">
      <c r="A2" s="4" t="s">
        <v>1</v>
      </c>
      <c r="B2" s="4"/>
      <c r="C2" s="4"/>
      <c r="D2" s="4"/>
      <c r="E2" s="4"/>
      <c r="F2" s="4"/>
      <c r="G2" s="4"/>
      <c r="H2" s="4"/>
      <c r="I2" s="4"/>
      <c r="J2" s="4"/>
      <c r="K2" s="4"/>
    </row>
    <row r="3" s="1" customFormat="1" ht="27" customHeight="1" spans="1:11">
      <c r="A3" s="5" t="s">
        <v>2</v>
      </c>
      <c r="B3" s="5"/>
      <c r="C3" s="5"/>
      <c r="D3" s="5"/>
      <c r="E3" s="5"/>
      <c r="F3" s="5"/>
      <c r="G3" s="5"/>
      <c r="H3" s="5"/>
      <c r="I3" s="5"/>
      <c r="J3" s="5"/>
      <c r="K3" s="5"/>
    </row>
    <row r="4" s="1" customFormat="1" ht="18.95" customHeight="1" spans="1:11">
      <c r="A4" s="6" t="s">
        <v>3</v>
      </c>
      <c r="B4" s="6"/>
      <c r="C4" s="7" t="s">
        <v>4</v>
      </c>
      <c r="D4" s="7"/>
      <c r="E4" s="7"/>
      <c r="F4" s="7"/>
      <c r="G4" s="7"/>
      <c r="H4" s="7"/>
      <c r="I4" s="7"/>
      <c r="J4" s="7"/>
      <c r="K4" s="44"/>
    </row>
    <row r="5" s="2" customFormat="1" ht="18.95" customHeight="1" spans="1:11">
      <c r="A5" s="8" t="s">
        <v>5</v>
      </c>
      <c r="B5" s="8"/>
      <c r="C5" s="9"/>
      <c r="D5" s="9"/>
      <c r="E5" s="9"/>
      <c r="F5" s="9"/>
      <c r="G5" s="9"/>
      <c r="H5" s="9"/>
      <c r="I5" s="9"/>
      <c r="J5" s="9"/>
      <c r="K5" s="9"/>
    </row>
    <row r="6" s="1" customFormat="1" ht="18.95" customHeight="1" spans="1:11">
      <c r="A6" s="6" t="s">
        <v>6</v>
      </c>
      <c r="B6" s="6"/>
      <c r="C6" s="6" t="s">
        <v>7</v>
      </c>
      <c r="D6" s="6"/>
      <c r="E6" s="6" t="s">
        <v>8</v>
      </c>
      <c r="F6" s="10" t="s">
        <v>7</v>
      </c>
      <c r="G6" s="7"/>
      <c r="H6" s="7"/>
      <c r="I6" s="7"/>
      <c r="J6" s="7"/>
      <c r="K6" s="44"/>
    </row>
    <row r="7" s="1" customFormat="1" ht="34.5" customHeight="1" spans="1:11">
      <c r="A7" s="8" t="s">
        <v>9</v>
      </c>
      <c r="B7" s="8"/>
      <c r="C7" s="11"/>
      <c r="D7" s="8" t="s">
        <v>10</v>
      </c>
      <c r="E7" s="8" t="s">
        <v>11</v>
      </c>
      <c r="F7" s="12" t="s">
        <v>12</v>
      </c>
      <c r="G7" s="13"/>
      <c r="H7" s="8" t="s">
        <v>13</v>
      </c>
      <c r="I7" s="8" t="s">
        <v>14</v>
      </c>
      <c r="J7" s="8" t="s">
        <v>15</v>
      </c>
      <c r="K7" s="13" t="s">
        <v>16</v>
      </c>
    </row>
    <row r="8" s="1" customFormat="1" ht="27" customHeight="1" spans="1:11">
      <c r="A8" s="8"/>
      <c r="B8" s="8"/>
      <c r="C8" s="14" t="s">
        <v>17</v>
      </c>
      <c r="D8" s="15">
        <v>0.961</v>
      </c>
      <c r="E8" s="16">
        <v>0.466</v>
      </c>
      <c r="F8" s="12">
        <v>0.46414</v>
      </c>
      <c r="G8" s="13"/>
      <c r="H8" s="6">
        <v>10</v>
      </c>
      <c r="I8" s="6">
        <f>J8*H8</f>
        <v>9.96008583690987</v>
      </c>
      <c r="J8" s="45">
        <f>F8/E8</f>
        <v>0.996008583690987</v>
      </c>
      <c r="K8" s="46" t="s">
        <v>18</v>
      </c>
    </row>
    <row r="9" s="1" customFormat="1" ht="27" customHeight="1" spans="1:11">
      <c r="A9" s="8"/>
      <c r="B9" s="8"/>
      <c r="C9" s="17" t="s">
        <v>19</v>
      </c>
      <c r="D9" s="15">
        <v>0.961</v>
      </c>
      <c r="E9" s="16">
        <v>0.466</v>
      </c>
      <c r="F9" s="12">
        <v>0.46414</v>
      </c>
      <c r="G9" s="13"/>
      <c r="H9" s="6" t="s">
        <v>20</v>
      </c>
      <c r="I9" s="6" t="s">
        <v>20</v>
      </c>
      <c r="J9" s="45">
        <f>F9/E9</f>
        <v>0.996008583690987</v>
      </c>
      <c r="K9" s="47"/>
    </row>
    <row r="10" s="1" customFormat="1" ht="27" customHeight="1" spans="1:11">
      <c r="A10" s="8"/>
      <c r="B10" s="8"/>
      <c r="C10" s="17" t="s">
        <v>21</v>
      </c>
      <c r="D10" s="15"/>
      <c r="E10" s="15"/>
      <c r="F10" s="12"/>
      <c r="G10" s="13"/>
      <c r="H10" s="6" t="s">
        <v>20</v>
      </c>
      <c r="I10" s="6" t="s">
        <v>20</v>
      </c>
      <c r="J10" s="6"/>
      <c r="K10" s="47"/>
    </row>
    <row r="11" s="1" customFormat="1" ht="27" customHeight="1" spans="1:11">
      <c r="A11" s="8"/>
      <c r="B11" s="8"/>
      <c r="C11" s="18" t="s">
        <v>22</v>
      </c>
      <c r="D11" s="15"/>
      <c r="E11" s="15"/>
      <c r="F11" s="12"/>
      <c r="G11" s="13"/>
      <c r="H11" s="6" t="s">
        <v>20</v>
      </c>
      <c r="I11" s="6" t="s">
        <v>20</v>
      </c>
      <c r="J11" s="6"/>
      <c r="K11" s="48"/>
    </row>
    <row r="12" s="1" customFormat="1" ht="23.25" customHeight="1" spans="1:11">
      <c r="A12" s="8" t="s">
        <v>23</v>
      </c>
      <c r="B12" s="8"/>
      <c r="C12" s="8" t="s">
        <v>24</v>
      </c>
      <c r="D12" s="8"/>
      <c r="E12" s="8"/>
      <c r="F12" s="10" t="s">
        <v>25</v>
      </c>
      <c r="G12" s="7"/>
      <c r="H12" s="7"/>
      <c r="I12" s="7"/>
      <c r="J12" s="7"/>
      <c r="K12" s="44"/>
    </row>
    <row r="13" s="1" customFormat="1" ht="58.5" customHeight="1" spans="1:11">
      <c r="A13" s="8"/>
      <c r="B13" s="8"/>
      <c r="C13" s="19" t="s">
        <v>26</v>
      </c>
      <c r="D13" s="19"/>
      <c r="E13" s="19"/>
      <c r="F13" s="20" t="s">
        <v>27</v>
      </c>
      <c r="G13" s="21"/>
      <c r="H13" s="21"/>
      <c r="I13" s="21"/>
      <c r="J13" s="21"/>
      <c r="K13" s="49"/>
    </row>
    <row r="14" s="1" customFormat="1" ht="33" customHeight="1" spans="1:11">
      <c r="A14" s="22" t="s">
        <v>28</v>
      </c>
      <c r="B14" s="12" t="s">
        <v>29</v>
      </c>
      <c r="C14" s="8" t="s">
        <v>30</v>
      </c>
      <c r="D14" s="6" t="s">
        <v>31</v>
      </c>
      <c r="E14" s="8" t="s">
        <v>32</v>
      </c>
      <c r="F14" s="12" t="s">
        <v>33</v>
      </c>
      <c r="G14" s="13"/>
      <c r="H14" s="8" t="s">
        <v>13</v>
      </c>
      <c r="I14" s="8" t="s">
        <v>14</v>
      </c>
      <c r="J14" s="12" t="s">
        <v>16</v>
      </c>
      <c r="K14" s="13"/>
    </row>
    <row r="15" s="1" customFormat="1" ht="15" spans="1:11">
      <c r="A15" s="22"/>
      <c r="B15" s="23" t="s">
        <v>34</v>
      </c>
      <c r="C15" s="24" t="s">
        <v>35</v>
      </c>
      <c r="D15" s="25" t="s">
        <v>36</v>
      </c>
      <c r="E15" s="8" t="s">
        <v>37</v>
      </c>
      <c r="F15" s="12" t="s">
        <v>38</v>
      </c>
      <c r="G15" s="13"/>
      <c r="H15" s="8">
        <v>5</v>
      </c>
      <c r="I15" s="8">
        <v>3.3</v>
      </c>
      <c r="J15" s="12" t="s">
        <v>39</v>
      </c>
      <c r="K15" s="13"/>
    </row>
    <row r="16" s="1" customFormat="1" ht="15" spans="1:11">
      <c r="A16" s="22"/>
      <c r="B16" s="26"/>
      <c r="C16" s="24"/>
      <c r="D16" s="25" t="s">
        <v>40</v>
      </c>
      <c r="E16" s="8" t="s">
        <v>41</v>
      </c>
      <c r="F16" s="12" t="s">
        <v>42</v>
      </c>
      <c r="G16" s="13"/>
      <c r="H16" s="8">
        <v>5</v>
      </c>
      <c r="I16" s="8">
        <v>3.3</v>
      </c>
      <c r="J16" s="12" t="s">
        <v>39</v>
      </c>
      <c r="K16" s="13"/>
    </row>
    <row r="17" s="1" customFormat="1" ht="20.25" customHeight="1" spans="1:11">
      <c r="A17" s="22"/>
      <c r="B17" s="26"/>
      <c r="C17" s="24"/>
      <c r="D17" s="25" t="s">
        <v>43</v>
      </c>
      <c r="E17" s="8" t="s">
        <v>44</v>
      </c>
      <c r="F17" s="12">
        <f>30+8</f>
        <v>38</v>
      </c>
      <c r="G17" s="13"/>
      <c r="H17" s="8">
        <v>10</v>
      </c>
      <c r="I17" s="8">
        <v>10</v>
      </c>
      <c r="J17" s="12"/>
      <c r="K17" s="13"/>
    </row>
    <row r="18" s="1" customFormat="1" ht="20.25" customHeight="1" spans="1:11">
      <c r="A18" s="22"/>
      <c r="B18" s="26"/>
      <c r="C18" s="24" t="s">
        <v>45</v>
      </c>
      <c r="D18" s="27" t="s">
        <v>46</v>
      </c>
      <c r="E18" s="28">
        <v>1</v>
      </c>
      <c r="F18" s="29">
        <v>1</v>
      </c>
      <c r="G18" s="13"/>
      <c r="H18" s="8">
        <v>10</v>
      </c>
      <c r="I18" s="8">
        <v>10</v>
      </c>
      <c r="J18" s="12"/>
      <c r="K18" s="13"/>
    </row>
    <row r="19" s="1" customFormat="1" ht="20.25" customHeight="1" spans="1:11">
      <c r="A19" s="22"/>
      <c r="B19" s="26"/>
      <c r="C19" s="24"/>
      <c r="D19" s="30"/>
      <c r="E19" s="8"/>
      <c r="F19" s="12"/>
      <c r="G19" s="13"/>
      <c r="H19" s="8"/>
      <c r="I19" s="8"/>
      <c r="J19" s="12"/>
      <c r="K19" s="13"/>
    </row>
    <row r="20" s="1" customFormat="1" ht="20.25" customHeight="1" spans="1:11">
      <c r="A20" s="22"/>
      <c r="B20" s="26"/>
      <c r="C20" s="24"/>
      <c r="D20" s="30" t="s">
        <v>47</v>
      </c>
      <c r="E20" s="8"/>
      <c r="F20" s="12"/>
      <c r="G20" s="13"/>
      <c r="H20" s="8"/>
      <c r="I20" s="8"/>
      <c r="J20" s="12"/>
      <c r="K20" s="13"/>
    </row>
    <row r="21" s="1" customFormat="1" ht="20.25" customHeight="1" spans="1:11">
      <c r="A21" s="22"/>
      <c r="B21" s="26"/>
      <c r="C21" s="24" t="s">
        <v>48</v>
      </c>
      <c r="D21" s="27" t="s">
        <v>49</v>
      </c>
      <c r="E21" s="31" t="s">
        <v>50</v>
      </c>
      <c r="F21" s="12" t="s">
        <v>51</v>
      </c>
      <c r="G21" s="13"/>
      <c r="H21" s="8">
        <v>10</v>
      </c>
      <c r="I21" s="8">
        <v>10</v>
      </c>
      <c r="J21" s="12"/>
      <c r="K21" s="13"/>
    </row>
    <row r="22" s="1" customFormat="1" ht="20.25" customHeight="1" spans="1:11">
      <c r="A22" s="22"/>
      <c r="B22" s="26"/>
      <c r="C22" s="24"/>
      <c r="D22" s="30"/>
      <c r="E22" s="8"/>
      <c r="F22" s="12"/>
      <c r="G22" s="13"/>
      <c r="H22" s="8"/>
      <c r="I22" s="8"/>
      <c r="J22" s="12"/>
      <c r="K22" s="13"/>
    </row>
    <row r="23" s="1" customFormat="1" ht="20.25" customHeight="1" spans="1:11">
      <c r="A23" s="22"/>
      <c r="B23" s="26"/>
      <c r="C23" s="24"/>
      <c r="D23" s="30" t="s">
        <v>47</v>
      </c>
      <c r="E23" s="8"/>
      <c r="F23" s="12"/>
      <c r="G23" s="13"/>
      <c r="H23" s="8"/>
      <c r="I23" s="8"/>
      <c r="J23" s="12"/>
      <c r="K23" s="13"/>
    </row>
    <row r="24" s="1" customFormat="1" ht="20.25" customHeight="1" spans="1:11">
      <c r="A24" s="22"/>
      <c r="B24" s="26"/>
      <c r="C24" s="24" t="s">
        <v>52</v>
      </c>
      <c r="D24" s="27" t="s">
        <v>53</v>
      </c>
      <c r="E24" s="8" t="s">
        <v>54</v>
      </c>
      <c r="F24" s="12">
        <v>0.46414</v>
      </c>
      <c r="G24" s="13"/>
      <c r="H24" s="8">
        <v>10</v>
      </c>
      <c r="I24" s="8">
        <v>10</v>
      </c>
      <c r="J24" s="12"/>
      <c r="K24" s="13"/>
    </row>
    <row r="25" s="1" customFormat="1" ht="20.25" customHeight="1" spans="1:11">
      <c r="A25" s="22"/>
      <c r="B25" s="26"/>
      <c r="C25" s="24"/>
      <c r="D25" s="30"/>
      <c r="E25" s="8"/>
      <c r="F25" s="12"/>
      <c r="G25" s="13"/>
      <c r="H25" s="8"/>
      <c r="I25" s="8"/>
      <c r="J25" s="12"/>
      <c r="K25" s="13"/>
    </row>
    <row r="26" s="1" customFormat="1" ht="20.25" customHeight="1" spans="1:13">
      <c r="A26" s="22"/>
      <c r="B26" s="32"/>
      <c r="C26" s="24"/>
      <c r="D26" s="30" t="s">
        <v>47</v>
      </c>
      <c r="E26" s="8"/>
      <c r="F26" s="12"/>
      <c r="G26" s="13"/>
      <c r="H26" s="8"/>
      <c r="I26" s="8"/>
      <c r="J26" s="12"/>
      <c r="K26" s="13"/>
      <c r="M26" s="50"/>
    </row>
    <row r="27" s="1" customFormat="1" ht="20.25" customHeight="1" spans="1:11">
      <c r="A27" s="22"/>
      <c r="B27" s="23" t="s">
        <v>55</v>
      </c>
      <c r="C27" s="24" t="s">
        <v>56</v>
      </c>
      <c r="D27" s="30"/>
      <c r="E27" s="8"/>
      <c r="F27" s="12"/>
      <c r="G27" s="13"/>
      <c r="H27" s="8"/>
      <c r="I27" s="8"/>
      <c r="J27" s="12"/>
      <c r="K27" s="13"/>
    </row>
    <row r="28" s="1" customFormat="1" ht="20.25" customHeight="1" spans="1:11">
      <c r="A28" s="22"/>
      <c r="B28" s="26"/>
      <c r="C28" s="24"/>
      <c r="D28" s="30"/>
      <c r="E28" s="8"/>
      <c r="F28" s="12"/>
      <c r="G28" s="13"/>
      <c r="H28" s="8"/>
      <c r="I28" s="8"/>
      <c r="J28" s="12"/>
      <c r="K28" s="13"/>
    </row>
    <row r="29" s="1" customFormat="1" ht="20.25" customHeight="1" spans="1:11">
      <c r="A29" s="22"/>
      <c r="B29" s="26"/>
      <c r="C29" s="24"/>
      <c r="D29" s="30" t="s">
        <v>47</v>
      </c>
      <c r="E29" s="28"/>
      <c r="F29" s="12"/>
      <c r="G29" s="13"/>
      <c r="H29" s="8"/>
      <c r="I29" s="8"/>
      <c r="J29" s="12"/>
      <c r="K29" s="13"/>
    </row>
    <row r="30" s="1" customFormat="1" ht="60" spans="1:11">
      <c r="A30" s="22"/>
      <c r="B30" s="26"/>
      <c r="C30" s="24" t="s">
        <v>57</v>
      </c>
      <c r="D30" s="30" t="s">
        <v>26</v>
      </c>
      <c r="E30" s="33" t="s">
        <v>58</v>
      </c>
      <c r="F30" s="12" t="s">
        <v>59</v>
      </c>
      <c r="G30" s="13"/>
      <c r="H30" s="8">
        <v>30</v>
      </c>
      <c r="I30" s="8">
        <v>30</v>
      </c>
      <c r="J30" s="12"/>
      <c r="K30" s="13"/>
    </row>
    <row r="31" s="1" customFormat="1" ht="20.25" customHeight="1" spans="1:11">
      <c r="A31" s="22"/>
      <c r="B31" s="26"/>
      <c r="C31" s="24"/>
      <c r="D31" s="30"/>
      <c r="E31" s="33"/>
      <c r="F31" s="12"/>
      <c r="G31" s="13"/>
      <c r="H31" s="8"/>
      <c r="I31" s="8"/>
      <c r="J31" s="12"/>
      <c r="K31" s="13"/>
    </row>
    <row r="32" s="1" customFormat="1" ht="20.25" customHeight="1" spans="1:11">
      <c r="A32" s="22"/>
      <c r="B32" s="26"/>
      <c r="C32" s="24"/>
      <c r="D32" s="34" t="s">
        <v>47</v>
      </c>
      <c r="E32" s="35"/>
      <c r="F32" s="12"/>
      <c r="G32" s="13"/>
      <c r="H32" s="30"/>
      <c r="I32" s="30"/>
      <c r="J32" s="12"/>
      <c r="K32" s="13"/>
    </row>
    <row r="33" s="1" customFormat="1" ht="20.25" customHeight="1" spans="1:11">
      <c r="A33" s="22"/>
      <c r="B33" s="26"/>
      <c r="C33" s="24" t="s">
        <v>60</v>
      </c>
      <c r="D33" s="30"/>
      <c r="E33" s="35"/>
      <c r="F33" s="12"/>
      <c r="G33" s="13"/>
      <c r="H33" s="36"/>
      <c r="I33" s="36"/>
      <c r="J33" s="12"/>
      <c r="K33" s="13"/>
    </row>
    <row r="34" s="1" customFormat="1" ht="20.25" customHeight="1" spans="1:11">
      <c r="A34" s="22"/>
      <c r="B34" s="26"/>
      <c r="C34" s="24"/>
      <c r="D34" s="30"/>
      <c r="E34" s="36"/>
      <c r="F34" s="12"/>
      <c r="G34" s="13"/>
      <c r="H34" s="36"/>
      <c r="I34" s="36"/>
      <c r="J34" s="12"/>
      <c r="K34" s="13"/>
    </row>
    <row r="35" s="1" customFormat="1" ht="20.25" customHeight="1" spans="1:11">
      <c r="A35" s="22"/>
      <c r="B35" s="26"/>
      <c r="C35" s="24"/>
      <c r="D35" s="36" t="s">
        <v>47</v>
      </c>
      <c r="E35" s="36"/>
      <c r="F35" s="12"/>
      <c r="G35" s="13"/>
      <c r="H35" s="36"/>
      <c r="I35" s="36"/>
      <c r="J35" s="12"/>
      <c r="K35" s="13"/>
    </row>
    <row r="36" s="1" customFormat="1" ht="20.25" customHeight="1" spans="1:11">
      <c r="A36" s="22"/>
      <c r="B36" s="26"/>
      <c r="C36" s="24" t="s">
        <v>61</v>
      </c>
      <c r="D36" s="30"/>
      <c r="E36" s="36"/>
      <c r="F36" s="12"/>
      <c r="G36" s="13"/>
      <c r="H36" s="36"/>
      <c r="I36" s="36"/>
      <c r="J36" s="12"/>
      <c r="K36" s="13"/>
    </row>
    <row r="37" s="1" customFormat="1" ht="20.25" customHeight="1" spans="1:11">
      <c r="A37" s="22"/>
      <c r="B37" s="26"/>
      <c r="C37" s="37"/>
      <c r="D37" s="30"/>
      <c r="E37" s="36"/>
      <c r="F37" s="12"/>
      <c r="G37" s="13"/>
      <c r="H37" s="36"/>
      <c r="I37" s="36"/>
      <c r="J37" s="12"/>
      <c r="K37" s="13"/>
    </row>
    <row r="38" s="1" customFormat="1" ht="20.25" customHeight="1" spans="1:11">
      <c r="A38" s="22"/>
      <c r="B38" s="32"/>
      <c r="C38" s="38"/>
      <c r="D38" s="36" t="s">
        <v>47</v>
      </c>
      <c r="E38" s="36"/>
      <c r="F38" s="12"/>
      <c r="G38" s="13"/>
      <c r="H38" s="36"/>
      <c r="I38" s="36"/>
      <c r="J38" s="12"/>
      <c r="K38" s="13"/>
    </row>
    <row r="39" s="1" customFormat="1" ht="20.25" customHeight="1" spans="1:11">
      <c r="A39" s="22"/>
      <c r="B39" s="23" t="s">
        <v>62</v>
      </c>
      <c r="C39" s="24" t="s">
        <v>63</v>
      </c>
      <c r="D39" s="30" t="s">
        <v>64</v>
      </c>
      <c r="E39" s="36" t="s">
        <v>65</v>
      </c>
      <c r="F39" s="29">
        <v>1</v>
      </c>
      <c r="G39" s="13"/>
      <c r="H39" s="36">
        <v>10</v>
      </c>
      <c r="I39" s="8">
        <v>10</v>
      </c>
      <c r="J39" s="12"/>
      <c r="K39" s="13"/>
    </row>
    <row r="40" s="1" customFormat="1" ht="20.25" customHeight="1" spans="1:11">
      <c r="A40" s="22"/>
      <c r="B40" s="26"/>
      <c r="C40" s="24"/>
      <c r="D40" s="30"/>
      <c r="E40" s="36"/>
      <c r="F40" s="12"/>
      <c r="G40" s="13"/>
      <c r="H40" s="36"/>
      <c r="I40" s="36"/>
      <c r="J40" s="12"/>
      <c r="K40" s="13"/>
    </row>
    <row r="41" s="1" customFormat="1" ht="20.25" customHeight="1" spans="1:11">
      <c r="A41" s="22"/>
      <c r="B41" s="32"/>
      <c r="C41" s="24"/>
      <c r="D41" s="36" t="s">
        <v>47</v>
      </c>
      <c r="E41" s="36"/>
      <c r="F41" s="12"/>
      <c r="G41" s="13"/>
      <c r="H41" s="36"/>
      <c r="I41" s="36"/>
      <c r="J41" s="12"/>
      <c r="K41" s="13"/>
    </row>
    <row r="42" s="1" customFormat="1" ht="20.25" customHeight="1" spans="1:11">
      <c r="A42" s="39" t="s">
        <v>66</v>
      </c>
      <c r="B42" s="40"/>
      <c r="C42" s="40"/>
      <c r="D42" s="40"/>
      <c r="E42" s="40"/>
      <c r="F42" s="40"/>
      <c r="G42" s="41"/>
      <c r="H42" s="42">
        <v>100</v>
      </c>
      <c r="I42" s="51">
        <f>I39+I30+I24+I21+I17+I18+I16+I15+I8</f>
        <v>96.5600858369099</v>
      </c>
      <c r="J42" s="39"/>
      <c r="K42" s="41"/>
    </row>
    <row r="43" s="1" customFormat="1" ht="25.5" customHeight="1" spans="1:10">
      <c r="A43" s="1" t="s">
        <v>67</v>
      </c>
      <c r="C43" s="1" t="s">
        <v>68</v>
      </c>
      <c r="D43" s="1" t="s">
        <v>69</v>
      </c>
      <c r="H43" s="43" t="s">
        <v>70</v>
      </c>
      <c r="I43" s="43"/>
      <c r="J43" s="1">
        <v>25601941</v>
      </c>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1240155</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119380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培训费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60593</dc:creator>
  <cp:lastModifiedBy>proud米姿</cp:lastModifiedBy>
  <dcterms:created xsi:type="dcterms:W3CDTF">2025-09-05T02:43:46Z</dcterms:created>
  <dcterms:modified xsi:type="dcterms:W3CDTF">2025-09-05T02:44:12Z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4EADFF201F464C74BA9D4C7D93AFAFBB_11</vt:lpwstr>
  </property>
  <property fmtid="{D5CDD505-2E9C-101B-9397-08002B2CF9AE}" pid="3" name="KSOProductBuildVer">
    <vt:lpwstr>2052-12.1.0.22529</vt:lpwstr>
  </property>
</Properties>
</file>