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2024" sheetId="2" r:id="rId1"/>
    <sheet name="Sheet1" sheetId="1" r:id="rId2"/>
  </sheets>
  <definedNames>
    <definedName name="_xlnm.Print_Area" localSheetId="0">'2024'!$A$1:$K$41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<sst xmlns="http://schemas.openxmlformats.org/spreadsheetml/2006/main" count="101" uniqueCount="87">
  <si>
    <t>附件6</t>
  </si>
  <si>
    <t xml:space="preserve">项目支出绩效自评表 </t>
  </si>
  <si>
    <t>（2024年度）</t>
  </si>
  <si>
    <t>项目名称</t>
  </si>
  <si>
    <t>高质量发展专项资金</t>
  </si>
  <si>
    <t>主管部门</t>
  </si>
  <si>
    <t>东疆管委会</t>
  </si>
  <si>
    <t>项目实施单位</t>
  </si>
  <si>
    <t>天津东疆综合保税区商务促进局、天津东疆综合保税区融资租赁促进局、天津东疆综合保税区新经济促进局、天津东疆综合保税区金融服务促进局</t>
  </si>
  <si>
    <r>
      <rPr>
        <sz val="10"/>
        <color theme="1"/>
        <rFont val="宋体"/>
        <charset val="134"/>
        <scheme val="minor"/>
      </rPr>
      <t>项目资金</t>
    </r>
    <r>
      <rPr>
        <sz val="10"/>
        <color rgb="FF000000"/>
        <rFont val="宋体"/>
        <charset val="134"/>
      </rPr>
      <t xml:space="preserve">（万元）
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</si>
  <si>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</si>
  <si>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</si>
  <si>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</si>
  <si>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</si>
  <si>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</si>
  <si>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</si>
  <si>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</si>
  <si>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</si>
  <si>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东疆本级财力不足</t>
  </si>
  <si>
    <t>其中：当年财政拨款</t>
  </si>
  <si>
    <t>—</t>
  </si>
  <si>
    <t xml:space="preserve">  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</si>
  <si>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</si>
  <si>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</si>
  <si>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</si>
  <si>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</si>
  <si>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按照相关规定拨付区域内重点企业扶持资金，助力区域高质量发展</t>
  </si>
  <si>
    <t>区域内重点企业扶持资金拨付到位，助力区域高质量发展。</t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</si>
  <si>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</si>
  <si>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</si>
  <si>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</si>
  <si>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</si>
  <si>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</si>
  <si>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</si>
  <si>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 xml:space="preserve">得分
</t>
  </si>
  <si>
    <t>产出指标</t>
  </si>
  <si>
    <t>数量指标</t>
  </si>
  <si>
    <t>新增获批网络货运资质及备案企业</t>
  </si>
  <si>
    <r>
      <rPr>
        <sz val="10"/>
        <color theme="1"/>
        <rFont val="SimSun"/>
        <charset val="134"/>
      </rPr>
      <t>≧10</t>
    </r>
    <r>
      <rPr>
        <sz val="10"/>
        <color indexed="8"/>
        <rFont val="宋体"/>
        <charset val="134"/>
      </rPr>
      <t>家</t>
    </r>
  </si>
  <si>
    <t>9家</t>
  </si>
  <si>
    <t>新增飞机租赁业务数量</t>
  </si>
  <si>
    <r>
      <rPr>
        <sz val="10"/>
        <color theme="1"/>
        <rFont val="SimSun"/>
        <charset val="134"/>
      </rPr>
      <t>≧100</t>
    </r>
    <r>
      <rPr>
        <sz val="10"/>
        <color rgb="FF000000"/>
        <rFont val="宋体"/>
        <charset val="134"/>
      </rPr>
      <t>架</t>
    </r>
  </si>
  <si>
    <t>126架</t>
  </si>
  <si>
    <t>新增纳税企业数量</t>
  </si>
  <si>
    <t>≧80家</t>
  </si>
  <si>
    <t>2208家</t>
  </si>
  <si>
    <t>新增二手车企业数量</t>
  </si>
  <si>
    <r>
      <rPr>
        <sz val="10"/>
        <color theme="1"/>
        <rFont val="SimSun"/>
        <charset val="134"/>
      </rPr>
      <t>≧30</t>
    </r>
    <r>
      <rPr>
        <sz val="10"/>
        <color rgb="FF000000"/>
        <rFont val="宋体"/>
        <charset val="134"/>
      </rPr>
      <t>家</t>
    </r>
  </si>
  <si>
    <t>90家</t>
  </si>
  <si>
    <t>质量指标</t>
  </si>
  <si>
    <t>补贴资金发放合规率</t>
  </si>
  <si>
    <t>补贴企业合规率</t>
  </si>
  <si>
    <t>时效指标</t>
  </si>
  <si>
    <t>项目完成时间</t>
  </si>
  <si>
    <t>成本指标</t>
  </si>
  <si>
    <t>不超预算</t>
  </si>
  <si>
    <t>≤134.11亿元</t>
  </si>
  <si>
    <t>121.99亿元</t>
  </si>
  <si>
    <t>经济效益指标</t>
  </si>
  <si>
    <t>固定资产投资增速</t>
  </si>
  <si>
    <t>≧5%</t>
  </si>
  <si>
    <t>限上商品销售额增速</t>
  </si>
  <si>
    <t>规上交通运输业应收营业收入增速</t>
  </si>
  <si>
    <t>社会效益指标</t>
  </si>
  <si>
    <t>服务企业质量提升</t>
  </si>
  <si>
    <t>显著提升</t>
  </si>
  <si>
    <t>改善营商环境</t>
  </si>
  <si>
    <t>显著改善</t>
  </si>
  <si>
    <t>生态效益指标</t>
  </si>
  <si>
    <t>可持续影响指标</t>
  </si>
  <si>
    <t>东疆影响力提升</t>
  </si>
  <si>
    <t>营商环境改善</t>
  </si>
  <si>
    <t>有效改善</t>
  </si>
  <si>
    <t xml:space="preserve">满意度指标
</t>
  </si>
  <si>
    <t>服务对象
满意度指标</t>
  </si>
  <si>
    <t>企业投诉率</t>
  </si>
  <si>
    <t>≤1%</t>
  </si>
  <si>
    <t>总分</t>
  </si>
  <si>
    <t>自评人员信息</t>
  </si>
  <si>
    <t>姓名</t>
  </si>
  <si>
    <t>职务</t>
  </si>
  <si>
    <t>工作单位及部门</t>
  </si>
  <si>
    <t>王小北</t>
  </si>
  <si>
    <t>职员</t>
  </si>
  <si>
    <t>天津东疆综合保税区财政局</t>
  </si>
  <si>
    <t>……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</si>
  <si>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indexed="8"/>
        <rFont val="宋体"/>
        <charset val="134"/>
      </rPr>
      <t>.主管部门要对项目实施单位填报的得分情况进行审核，并对数据真实性负责。</t>
    </r>
    <r>
      <rPr>
        <sz val="10"/>
        <color indexed="8"/>
        <rFont val="宋体"/>
        <charset val="134"/>
      </rPr>
      <t xml:space="preserve">
    2.分值包括执行率得分10分，产出指标50分，效益指标30分，满意度指标10分，共计100分，可在一级指标分值不变的情况下，自行对二、三级指标赋分。
    3.定量指标得分按照以下方法评定：与年初指标值相比，完成指标值的，记该指标所赋全部分值；对完成值高于指标值较多的，要分析原因，如果是由于年初指标值设定明显偏低造成的，要按照偏离度适度调整分值；未完成指标值的，按照完成值与指标值的比例计分。
    4.定性指标得分按照以下方法评定：根据指标完成情况分为达成年度指标、部分达成年度指标并具有一定效果、未达成年度指标且效果较差三档，分别按照该指标对应分值区间100%-80%（含）、80%-60%（含）、60%-0%合理确定分值。
    5.未完成指标值需填写偏差原因及改进措施。
    6.单位报送时将填报说明及所有空行删除。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</si>
</sst>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#,##0.00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/>
    </xf>
    <xf numFmtId="0" fontId="7" fillId="0" borderId="3" xfId="49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8" fillId="0" borderId="3" xfId="50" applyFont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/>
    </xf>
    <xf numFmtId="57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8" fillId="0" borderId="9" xfId="50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9" fontId="10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11" fillId="0" borderId="14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 wrapText="1"/>
    </xf>
    <xf numFmtId="0" fontId="8" fillId="0" borderId="15" xfId="5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6" xfId="50" applyFont="1" applyBorder="1" applyAlignment="1">
      <alignment horizontal="center" vertical="center" wrapText="1"/>
    </xf>
    <xf numFmtId="0" fontId="8" fillId="0" borderId="17" xfId="5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3" applyNumberFormat="1" applyFont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 wrapText="1"/>
    </xf>
    <xf numFmtId="0" fontId="14" fillId="0" borderId="8" xfId="49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78" fontId="12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view="pageBreakPreview" zoomScale="130" zoomScaleNormal="70" topLeftCell="A2" workbookViewId="0">
      <selection activeCell="I36" sqref="I36"/>
    </sheetView>
  </sheetViews>
  <sheetFormatPr defaultColWidth="8.88181818181818" defaultRowHeight="14"/>
  <cols>
    <col min="1" max="1" width="5" style="2" customWidth="1"/>
    <col min="2" max="2" width="11.6636363636364" style="2" customWidth="1"/>
    <col min="3" max="3" width="21.6636363636364" style="2" customWidth="1"/>
    <col min="4" max="4" width="25" style="3" customWidth="1"/>
    <col min="5" max="5" width="14.2090909090909" style="3" customWidth="1"/>
    <col min="6" max="6" width="9.66363636363636" style="3" customWidth="1"/>
    <col min="7" max="7" width="4.20909090909091" style="3" customWidth="1"/>
    <col min="8" max="8" width="9.88181818181818" style="2" customWidth="1"/>
    <col min="9" max="9" width="11.1" style="2" customWidth="1"/>
    <col min="10" max="10" width="9" style="2" customWidth="1"/>
    <col min="11" max="11" width="12.3363636363636" style="2" customWidth="1"/>
    <col min="12" max="12" width="21.7727272727273" style="2" customWidth="1"/>
    <col min="13" max="16384" width="8.88181818181818" style="2"/>
  </cols>
  <sheetData>
    <row r="1" ht="17.5" spans="1:11">
      <c r="A1" s="4" t="s">
        <v>0</v>
      </c>
      <c r="B1" s="4"/>
      <c r="C1" s="5"/>
      <c r="D1" s="6"/>
      <c r="E1" s="6"/>
      <c r="F1" s="6"/>
      <c r="G1" s="6"/>
      <c r="H1" s="5"/>
      <c r="I1" s="5"/>
      <c r="J1" s="5"/>
      <c r="K1" s="5"/>
    </row>
    <row r="2" ht="38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7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67"/>
    </row>
    <row r="4" ht="18.9" customHeight="1" spans="1:12">
      <c r="A4" s="9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  <c r="K4" s="68"/>
      <c r="L4" s="69"/>
    </row>
    <row r="5" ht="38" customHeight="1" spans="1:12">
      <c r="A5" s="9" t="s">
        <v>5</v>
      </c>
      <c r="B5" s="9"/>
      <c r="C5" s="9" t="s">
        <v>6</v>
      </c>
      <c r="D5" s="9"/>
      <c r="E5" s="9" t="s">
        <v>7</v>
      </c>
      <c r="F5" s="11" t="s">
        <v>8</v>
      </c>
      <c r="G5" s="12"/>
      <c r="H5" s="12"/>
      <c r="I5" s="12"/>
      <c r="J5" s="12"/>
      <c r="K5" s="15"/>
      <c r="L5" s="69"/>
    </row>
    <row r="6" ht="34.5" customHeight="1" spans="1:12">
      <c r="A6" s="13" t="s">
        <v>9</v>
      </c>
      <c r="B6" s="13"/>
      <c r="C6" s="14"/>
      <c r="D6" s="13" t="s">
        <v>10</v>
      </c>
      <c r="E6" s="13" t="s">
        <v>11</v>
      </c>
      <c r="F6" s="11" t="s">
        <v>12</v>
      </c>
      <c r="G6" s="15"/>
      <c r="H6" s="13" t="s">
        <v>13</v>
      </c>
      <c r="I6" s="13" t="s">
        <v>14</v>
      </c>
      <c r="J6" s="13" t="s">
        <v>15</v>
      </c>
      <c r="K6" s="15" t="s">
        <v>16</v>
      </c>
      <c r="L6" s="69"/>
    </row>
    <row r="7" ht="18.9" customHeight="1" spans="1:12">
      <c r="A7" s="13"/>
      <c r="B7" s="13"/>
      <c r="C7" s="16" t="s">
        <v>17</v>
      </c>
      <c r="D7" s="9">
        <v>1296550.7</v>
      </c>
      <c r="E7" s="9">
        <v>1400845.08</v>
      </c>
      <c r="F7" s="11">
        <v>1219708.19</v>
      </c>
      <c r="G7" s="15"/>
      <c r="H7" s="9">
        <v>10</v>
      </c>
      <c r="I7" s="70">
        <f>J7*H7</f>
        <v>8.70694559601123</v>
      </c>
      <c r="J7" s="71">
        <f>F7/E7</f>
        <v>0.870694559601123</v>
      </c>
      <c r="K7" s="72" t="s">
        <v>18</v>
      </c>
      <c r="L7" s="69"/>
    </row>
    <row r="8" ht="18.9" customHeight="1" spans="1:12">
      <c r="A8" s="13"/>
      <c r="B8" s="13"/>
      <c r="C8" s="17" t="s">
        <v>19</v>
      </c>
      <c r="D8" s="9">
        <v>1296550.7</v>
      </c>
      <c r="E8" s="9">
        <v>1400845.08</v>
      </c>
      <c r="F8" s="11">
        <v>1219708.19</v>
      </c>
      <c r="G8" s="15"/>
      <c r="H8" s="9" t="s">
        <v>20</v>
      </c>
      <c r="I8" s="9" t="s">
        <v>20</v>
      </c>
      <c r="J8" s="9"/>
      <c r="K8" s="73"/>
      <c r="L8" s="69"/>
    </row>
    <row r="9" ht="18.9" customHeight="1" spans="1:12">
      <c r="A9" s="13"/>
      <c r="B9" s="13"/>
      <c r="C9" s="17" t="s">
        <v>21</v>
      </c>
      <c r="D9" s="9"/>
      <c r="E9" s="9"/>
      <c r="F9" s="11"/>
      <c r="G9" s="15"/>
      <c r="H9" s="9" t="s">
        <v>20</v>
      </c>
      <c r="I9" s="9" t="s">
        <v>20</v>
      </c>
      <c r="J9" s="9"/>
      <c r="K9" s="73"/>
      <c r="L9" s="69"/>
    </row>
    <row r="10" ht="26.1" customHeight="1" spans="1:12">
      <c r="A10" s="13"/>
      <c r="B10" s="13"/>
      <c r="C10" s="18" t="s">
        <v>22</v>
      </c>
      <c r="D10" s="9"/>
      <c r="E10" s="9"/>
      <c r="F10" s="11"/>
      <c r="G10" s="15"/>
      <c r="H10" s="9" t="s">
        <v>20</v>
      </c>
      <c r="I10" s="9" t="s">
        <v>20</v>
      </c>
      <c r="J10" s="9"/>
      <c r="K10" s="74"/>
      <c r="L10" s="69"/>
    </row>
    <row r="11" ht="18.9" customHeight="1" spans="1:12">
      <c r="A11" s="13" t="s">
        <v>23</v>
      </c>
      <c r="B11" s="13"/>
      <c r="C11" s="13" t="s">
        <v>24</v>
      </c>
      <c r="D11" s="13"/>
      <c r="E11" s="13"/>
      <c r="F11" s="19" t="s">
        <v>25</v>
      </c>
      <c r="G11" s="10"/>
      <c r="H11" s="10"/>
      <c r="I11" s="10"/>
      <c r="J11" s="10"/>
      <c r="K11" s="68"/>
      <c r="L11" s="69"/>
    </row>
    <row r="12" ht="58.5" customHeight="1" spans="1:12">
      <c r="A12" s="13"/>
      <c r="B12" s="13"/>
      <c r="C12" s="20" t="s">
        <v>26</v>
      </c>
      <c r="D12" s="20"/>
      <c r="E12" s="20"/>
      <c r="F12" s="21" t="s">
        <v>27</v>
      </c>
      <c r="G12" s="22"/>
      <c r="H12" s="22"/>
      <c r="I12" s="22"/>
      <c r="J12" s="22"/>
      <c r="K12" s="75"/>
      <c r="L12" s="69"/>
    </row>
    <row r="13" ht="42" customHeight="1" spans="1:12">
      <c r="A13" s="23" t="s">
        <v>28</v>
      </c>
      <c r="B13" s="11" t="s">
        <v>29</v>
      </c>
      <c r="C13" s="13" t="s">
        <v>30</v>
      </c>
      <c r="D13" s="9" t="s">
        <v>31</v>
      </c>
      <c r="E13" s="13" t="s">
        <v>32</v>
      </c>
      <c r="F13" s="11" t="s">
        <v>33</v>
      </c>
      <c r="G13" s="15"/>
      <c r="H13" s="24" t="s">
        <v>13</v>
      </c>
      <c r="I13" s="24" t="s">
        <v>34</v>
      </c>
      <c r="J13" s="76" t="s">
        <v>16</v>
      </c>
      <c r="K13" s="77"/>
      <c r="L13" s="69"/>
    </row>
    <row r="14" ht="30" customHeight="1" spans="1:12">
      <c r="A14" s="23"/>
      <c r="B14" s="25" t="s">
        <v>35</v>
      </c>
      <c r="C14" s="26" t="s">
        <v>36</v>
      </c>
      <c r="D14" s="13" t="s">
        <v>37</v>
      </c>
      <c r="E14" s="27" t="s">
        <v>38</v>
      </c>
      <c r="F14" s="11" t="s">
        <v>39</v>
      </c>
      <c r="G14" s="15"/>
      <c r="H14" s="13">
        <v>5</v>
      </c>
      <c r="I14" s="13">
        <v>4.5</v>
      </c>
      <c r="J14" s="11"/>
      <c r="K14" s="15"/>
      <c r="L14" s="69"/>
    </row>
    <row r="15" ht="30" customHeight="1" spans="1:12">
      <c r="A15" s="23"/>
      <c r="B15" s="25"/>
      <c r="C15" s="26"/>
      <c r="D15" s="13" t="s">
        <v>40</v>
      </c>
      <c r="E15" s="27" t="s">
        <v>41</v>
      </c>
      <c r="F15" s="11" t="s">
        <v>42</v>
      </c>
      <c r="G15" s="15"/>
      <c r="H15" s="13">
        <v>5</v>
      </c>
      <c r="I15" s="13">
        <v>5</v>
      </c>
      <c r="J15" s="11"/>
      <c r="K15" s="15"/>
      <c r="L15" s="69"/>
    </row>
    <row r="16" ht="30" customHeight="1" spans="1:12">
      <c r="A16" s="23"/>
      <c r="B16" s="25"/>
      <c r="C16" s="26"/>
      <c r="D16" s="9" t="s">
        <v>43</v>
      </c>
      <c r="E16" s="28" t="s">
        <v>44</v>
      </c>
      <c r="F16" s="11" t="s">
        <v>45</v>
      </c>
      <c r="G16" s="15"/>
      <c r="H16" s="13">
        <v>5</v>
      </c>
      <c r="I16" s="13">
        <v>5</v>
      </c>
      <c r="J16" s="11"/>
      <c r="K16" s="15"/>
      <c r="L16" s="69"/>
    </row>
    <row r="17" ht="30" customHeight="1" spans="1:12">
      <c r="A17" s="23"/>
      <c r="B17" s="25"/>
      <c r="C17" s="26"/>
      <c r="D17" s="9" t="s">
        <v>46</v>
      </c>
      <c r="E17" s="27" t="s">
        <v>47</v>
      </c>
      <c r="F17" s="29" t="s">
        <v>48</v>
      </c>
      <c r="G17" s="30"/>
      <c r="H17" s="13">
        <v>5</v>
      </c>
      <c r="I17" s="13">
        <v>5</v>
      </c>
      <c r="J17" s="11"/>
      <c r="K17" s="15"/>
      <c r="L17" s="69"/>
    </row>
    <row r="18" ht="30" customHeight="1" spans="1:12">
      <c r="A18" s="23"/>
      <c r="B18" s="25"/>
      <c r="C18" s="31" t="s">
        <v>49</v>
      </c>
      <c r="D18" s="9" t="s">
        <v>50</v>
      </c>
      <c r="E18" s="28">
        <v>1</v>
      </c>
      <c r="F18" s="29">
        <v>1</v>
      </c>
      <c r="G18" s="30"/>
      <c r="H18" s="13">
        <v>5</v>
      </c>
      <c r="I18" s="13">
        <v>5</v>
      </c>
      <c r="J18" s="11"/>
      <c r="K18" s="15"/>
      <c r="L18" s="69"/>
    </row>
    <row r="19" ht="31.05" customHeight="1" spans="1:12">
      <c r="A19" s="23"/>
      <c r="B19" s="25"/>
      <c r="C19" s="31"/>
      <c r="D19" s="9" t="s">
        <v>51</v>
      </c>
      <c r="E19" s="28">
        <v>1</v>
      </c>
      <c r="F19" s="29">
        <v>1</v>
      </c>
      <c r="G19" s="30"/>
      <c r="H19" s="13">
        <v>5</v>
      </c>
      <c r="I19" s="13">
        <v>5</v>
      </c>
      <c r="J19" s="11"/>
      <c r="K19" s="15"/>
      <c r="L19" s="69"/>
    </row>
    <row r="20" ht="20.25" customHeight="1" spans="1:12">
      <c r="A20" s="23"/>
      <c r="B20" s="25"/>
      <c r="C20" s="31" t="s">
        <v>52</v>
      </c>
      <c r="D20" s="13" t="s">
        <v>53</v>
      </c>
      <c r="E20" s="32">
        <v>45657</v>
      </c>
      <c r="F20" s="33">
        <v>45657</v>
      </c>
      <c r="G20" s="34"/>
      <c r="H20" s="13">
        <v>10</v>
      </c>
      <c r="I20" s="13">
        <v>10</v>
      </c>
      <c r="J20" s="11"/>
      <c r="K20" s="15"/>
      <c r="L20" s="69"/>
    </row>
    <row r="21" ht="20.25" customHeight="1" spans="1:12">
      <c r="A21" s="23"/>
      <c r="B21" s="25"/>
      <c r="C21" s="35" t="s">
        <v>54</v>
      </c>
      <c r="D21" s="9" t="s">
        <v>55</v>
      </c>
      <c r="E21" s="13" t="s">
        <v>56</v>
      </c>
      <c r="F21" s="11" t="s">
        <v>57</v>
      </c>
      <c r="G21" s="15"/>
      <c r="H21" s="13">
        <v>10</v>
      </c>
      <c r="I21" s="13">
        <v>10</v>
      </c>
      <c r="J21" s="11"/>
      <c r="K21" s="15"/>
      <c r="L21" s="69"/>
    </row>
    <row r="22" ht="20.25" customHeight="1" spans="1:13">
      <c r="A22" s="23"/>
      <c r="B22" s="26"/>
      <c r="C22" s="35" t="s">
        <v>58</v>
      </c>
      <c r="D22" s="13" t="s">
        <v>59</v>
      </c>
      <c r="E22" s="36" t="s">
        <v>60</v>
      </c>
      <c r="F22" s="37">
        <v>0.097</v>
      </c>
      <c r="G22" s="15"/>
      <c r="H22" s="13">
        <v>4</v>
      </c>
      <c r="I22" s="13">
        <v>4</v>
      </c>
      <c r="J22" s="11"/>
      <c r="K22" s="15"/>
      <c r="L22" s="69"/>
      <c r="M22" s="78"/>
    </row>
    <row r="23" ht="20.25" customHeight="1" spans="1:13">
      <c r="A23" s="23"/>
      <c r="B23" s="26"/>
      <c r="C23" s="26"/>
      <c r="D23" s="13" t="s">
        <v>61</v>
      </c>
      <c r="E23" s="27" t="s">
        <v>60</v>
      </c>
      <c r="F23" s="37">
        <v>0.017</v>
      </c>
      <c r="G23" s="15"/>
      <c r="H23" s="13">
        <v>4</v>
      </c>
      <c r="I23" s="13">
        <f>F23/0.05</f>
        <v>0.34</v>
      </c>
      <c r="J23" s="11"/>
      <c r="K23" s="15"/>
      <c r="L23" s="69"/>
      <c r="M23" s="78"/>
    </row>
    <row r="24" ht="20.25" customHeight="1" spans="1:13">
      <c r="A24" s="23"/>
      <c r="B24" s="26"/>
      <c r="C24" s="26"/>
      <c r="D24" s="13" t="s">
        <v>62</v>
      </c>
      <c r="E24" s="27" t="s">
        <v>60</v>
      </c>
      <c r="F24" s="37">
        <v>0.095</v>
      </c>
      <c r="G24" s="38"/>
      <c r="H24" s="13">
        <v>4</v>
      </c>
      <c r="I24" s="13">
        <v>4</v>
      </c>
      <c r="J24" s="11"/>
      <c r="K24" s="15"/>
      <c r="L24" s="69"/>
      <c r="M24" s="78"/>
    </row>
    <row r="25" ht="20.25" customHeight="1" spans="1:12">
      <c r="A25" s="23"/>
      <c r="B25" s="26"/>
      <c r="C25" s="31" t="s">
        <v>63</v>
      </c>
      <c r="D25" s="13" t="s">
        <v>64</v>
      </c>
      <c r="E25" s="39" t="s">
        <v>65</v>
      </c>
      <c r="F25" s="40" t="s">
        <v>65</v>
      </c>
      <c r="G25" s="39"/>
      <c r="H25" s="13">
        <v>5</v>
      </c>
      <c r="I25" s="13">
        <v>5</v>
      </c>
      <c r="J25" s="11"/>
      <c r="K25" s="15"/>
      <c r="L25" s="69"/>
    </row>
    <row r="26" ht="20.25" customHeight="1" spans="1:12">
      <c r="A26" s="23"/>
      <c r="B26" s="26"/>
      <c r="C26" s="31"/>
      <c r="D26" s="13" t="s">
        <v>66</v>
      </c>
      <c r="E26" s="41" t="s">
        <v>67</v>
      </c>
      <c r="F26" s="42" t="s">
        <v>67</v>
      </c>
      <c r="G26" s="43"/>
      <c r="H26" s="13">
        <v>5</v>
      </c>
      <c r="I26" s="13">
        <v>5</v>
      </c>
      <c r="J26" s="11"/>
      <c r="K26" s="15"/>
      <c r="L26" s="69"/>
    </row>
    <row r="27" ht="20.25" customHeight="1" spans="1:12">
      <c r="A27" s="23"/>
      <c r="B27" s="26"/>
      <c r="C27" s="31" t="s">
        <v>68</v>
      </c>
      <c r="D27" s="13"/>
      <c r="E27" s="44"/>
      <c r="F27" s="11"/>
      <c r="G27" s="15"/>
      <c r="H27" s="45"/>
      <c r="I27" s="45"/>
      <c r="J27" s="11"/>
      <c r="K27" s="15"/>
      <c r="L27" s="69"/>
    </row>
    <row r="28" ht="20.25" customHeight="1" spans="1:12">
      <c r="A28" s="23"/>
      <c r="B28" s="26"/>
      <c r="C28" s="31"/>
      <c r="D28" s="13"/>
      <c r="E28" s="13"/>
      <c r="F28" s="11"/>
      <c r="G28" s="15"/>
      <c r="H28" s="45"/>
      <c r="I28" s="45"/>
      <c r="J28" s="11"/>
      <c r="K28" s="15"/>
      <c r="L28" s="69"/>
    </row>
    <row r="29" ht="20.25" customHeight="1" spans="1:12">
      <c r="A29" s="23"/>
      <c r="B29" s="26"/>
      <c r="C29" s="31"/>
      <c r="D29" s="13"/>
      <c r="E29" s="13"/>
      <c r="F29" s="11"/>
      <c r="G29" s="15"/>
      <c r="H29" s="45"/>
      <c r="I29" s="45"/>
      <c r="J29" s="11"/>
      <c r="K29" s="15"/>
      <c r="L29" s="69"/>
    </row>
    <row r="30" ht="20.25" customHeight="1" spans="1:12">
      <c r="A30" s="23"/>
      <c r="B30" s="26"/>
      <c r="C30" s="31" t="s">
        <v>69</v>
      </c>
      <c r="D30" s="46" t="s">
        <v>70</v>
      </c>
      <c r="E30" s="9" t="s">
        <v>65</v>
      </c>
      <c r="F30" s="40" t="s">
        <v>65</v>
      </c>
      <c r="G30" s="39"/>
      <c r="H30" s="13">
        <v>4</v>
      </c>
      <c r="I30" s="13">
        <v>4</v>
      </c>
      <c r="J30" s="11"/>
      <c r="K30" s="15"/>
      <c r="L30" s="69"/>
    </row>
    <row r="31" ht="20.25" customHeight="1" spans="1:12">
      <c r="A31" s="23"/>
      <c r="B31" s="26"/>
      <c r="C31" s="26"/>
      <c r="D31" s="13" t="s">
        <v>71</v>
      </c>
      <c r="E31" s="13" t="s">
        <v>72</v>
      </c>
      <c r="F31" s="42" t="s">
        <v>67</v>
      </c>
      <c r="G31" s="43"/>
      <c r="H31" s="13">
        <v>4</v>
      </c>
      <c r="I31" s="13">
        <v>4</v>
      </c>
      <c r="J31" s="11"/>
      <c r="K31" s="15"/>
      <c r="L31" s="69"/>
    </row>
    <row r="32" ht="20.25" customHeight="1" spans="1:12">
      <c r="A32" s="23"/>
      <c r="B32" s="47"/>
      <c r="C32" s="47"/>
      <c r="D32" s="13"/>
      <c r="E32" s="13"/>
      <c r="F32" s="11"/>
      <c r="G32" s="15"/>
      <c r="H32" s="13"/>
      <c r="I32" s="13"/>
      <c r="J32" s="11"/>
      <c r="K32" s="15"/>
      <c r="L32" s="69"/>
    </row>
    <row r="33" ht="20.25" customHeight="1" spans="1:12">
      <c r="A33" s="23"/>
      <c r="B33" s="48" t="s">
        <v>73</v>
      </c>
      <c r="C33" s="31" t="s">
        <v>74</v>
      </c>
      <c r="D33" s="49" t="s">
        <v>75</v>
      </c>
      <c r="E33" s="50" t="s">
        <v>76</v>
      </c>
      <c r="F33" s="51">
        <v>0</v>
      </c>
      <c r="G33" s="15"/>
      <c r="H33" s="13">
        <v>10</v>
      </c>
      <c r="I33" s="13">
        <v>10</v>
      </c>
      <c r="J33" s="11"/>
      <c r="K33" s="15"/>
      <c r="L33" s="69"/>
    </row>
    <row r="34" ht="20.25" customHeight="1" spans="1:12">
      <c r="A34" s="23"/>
      <c r="B34" s="25"/>
      <c r="C34" s="31"/>
      <c r="D34" s="13"/>
      <c r="E34" s="13"/>
      <c r="F34" s="11"/>
      <c r="G34" s="15"/>
      <c r="H34" s="45"/>
      <c r="I34" s="45"/>
      <c r="J34" s="11"/>
      <c r="K34" s="15"/>
      <c r="L34" s="69"/>
    </row>
    <row r="35" ht="20.25" customHeight="1" spans="1:12">
      <c r="A35" s="23"/>
      <c r="B35" s="52"/>
      <c r="C35" s="31"/>
      <c r="D35" s="13"/>
      <c r="E35" s="13"/>
      <c r="F35" s="11"/>
      <c r="G35" s="15"/>
      <c r="H35" s="45"/>
      <c r="I35" s="45"/>
      <c r="J35" s="11"/>
      <c r="K35" s="15"/>
      <c r="L35" s="69"/>
    </row>
    <row r="36" ht="20.25" customHeight="1" spans="1:12">
      <c r="A36" s="53" t="s">
        <v>77</v>
      </c>
      <c r="B36" s="54"/>
      <c r="C36" s="54"/>
      <c r="D36" s="54"/>
      <c r="E36" s="54"/>
      <c r="F36" s="54"/>
      <c r="G36" s="55"/>
      <c r="H36" s="56">
        <v>100</v>
      </c>
      <c r="I36" s="79">
        <f>SUM(I14:I35)+I7</f>
        <v>94.5469455960112</v>
      </c>
      <c r="J36" s="53"/>
      <c r="K36" s="55"/>
      <c r="L36" s="69"/>
    </row>
    <row r="37" s="1" customFormat="1" ht="20.25" customHeight="1" spans="1:12">
      <c r="A37" s="57" t="s">
        <v>78</v>
      </c>
      <c r="B37" s="58" t="s">
        <v>79</v>
      </c>
      <c r="C37" s="59"/>
      <c r="D37" s="31" t="s">
        <v>80</v>
      </c>
      <c r="E37" s="31"/>
      <c r="F37" s="31"/>
      <c r="G37" s="60" t="s">
        <v>81</v>
      </c>
      <c r="H37" s="60"/>
      <c r="I37" s="60"/>
      <c r="J37" s="60"/>
      <c r="K37" s="59"/>
      <c r="L37" s="80"/>
    </row>
    <row r="38" s="1" customFormat="1" ht="29.25" customHeight="1" spans="1:11">
      <c r="A38" s="61"/>
      <c r="B38" s="58" t="s">
        <v>82</v>
      </c>
      <c r="C38" s="59"/>
      <c r="D38" s="31" t="s">
        <v>83</v>
      </c>
      <c r="E38" s="31"/>
      <c r="F38" s="31"/>
      <c r="G38" s="60" t="s">
        <v>84</v>
      </c>
      <c r="H38" s="60"/>
      <c r="I38" s="60"/>
      <c r="J38" s="60"/>
      <c r="K38" s="59"/>
    </row>
    <row r="39" s="1" customFormat="1" ht="29.25" customHeight="1" spans="1:11">
      <c r="A39" s="61"/>
      <c r="B39" s="58"/>
      <c r="C39" s="59"/>
      <c r="D39" s="31"/>
      <c r="E39" s="31"/>
      <c r="F39" s="31"/>
      <c r="G39" s="60"/>
      <c r="H39" s="60"/>
      <c r="I39" s="60"/>
      <c r="J39" s="60"/>
      <c r="K39" s="59"/>
    </row>
    <row r="40" s="1" customFormat="1" ht="29.25" customHeight="1" spans="1:11">
      <c r="A40" s="61"/>
      <c r="B40" s="48" t="s">
        <v>85</v>
      </c>
      <c r="C40" s="62"/>
      <c r="D40" s="35"/>
      <c r="E40" s="35"/>
      <c r="F40" s="35"/>
      <c r="G40" s="63"/>
      <c r="H40" s="63"/>
      <c r="I40" s="63"/>
      <c r="J40" s="63"/>
      <c r="K40" s="62"/>
    </row>
    <row r="41" ht="127.95" customHeight="1" spans="1:11">
      <c r="A41" s="64" t="s">
        <v>86</v>
      </c>
      <c r="B41" s="65"/>
      <c r="C41" s="65"/>
      <c r="D41" s="66"/>
      <c r="E41" s="66"/>
      <c r="F41" s="66"/>
      <c r="G41" s="66"/>
      <c r="H41" s="65"/>
      <c r="I41" s="65"/>
      <c r="J41" s="65"/>
      <c r="K41" s="65"/>
    </row>
  </sheetData>
  <mergeCells count="87">
    <mergeCell ref="A1:B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J18:K18"/>
    <mergeCell ref="F19:G19"/>
    <mergeCell ref="J19:K19"/>
    <mergeCell ref="F20:G20"/>
    <mergeCell ref="J20:K20"/>
    <mergeCell ref="F21:G21"/>
    <mergeCell ref="F22:G22"/>
    <mergeCell ref="F23:G23"/>
    <mergeCell ref="F24:G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A41:K41"/>
    <mergeCell ref="A13:A35"/>
    <mergeCell ref="A37:A40"/>
    <mergeCell ref="B14:B21"/>
    <mergeCell ref="B22:B32"/>
    <mergeCell ref="B33:B35"/>
    <mergeCell ref="C14:C17"/>
    <mergeCell ref="C18:C19"/>
    <mergeCell ref="C22:C24"/>
    <mergeCell ref="C25:C26"/>
    <mergeCell ref="C27:C29"/>
    <mergeCell ref="C30:C32"/>
    <mergeCell ref="C33:C35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1" orientation="portrait" horizontalDpi="600" verticalDpi="600"/>
  <headerFooter/>
  <rowBreaks count="1" manualBreakCount="1">
    <brk id="40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909090909090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2025-04-27T16:16:00Z</dcterms:created>
  <dcterms:modified xsi:type="dcterms:W3CDTF">2025-08-28T07:34:13Z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71EE25D6153748F6888B106328CBFBAA_13</vt:lpwstr>
  </property>
  <property fmtid="{D5CDD505-2E9C-101B-9397-08002B2CF9AE}" pid="3" name="KSOProductBuildVer">
    <vt:lpwstr>2052-12.1.0.22529</vt:lpwstr>
  </property>
</Properties>
</file>