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人才联盟" sheetId="1" r:id="rId1"/>
  </sheets>
  <calcPr calcId="144525"/>
</workbook>
</file>

<file path=xl/sharedStrings.xml><?xml version="1.0" encoding="utf-8"?>
<sst xmlns="http://schemas.openxmlformats.org/spreadsheetml/2006/main" count="105" uniqueCount="79">
  <si>
    <t>附件1</t>
  </si>
  <si>
    <t xml:space="preserve">项目支出绩效自评表 </t>
  </si>
  <si>
    <t>（2022年度）</t>
  </si>
  <si>
    <t>项目名称</t>
  </si>
  <si>
    <t>中国·东疆租赁产业（人才）联盟经费</t>
  </si>
  <si>
    <t>项目类型</t>
  </si>
  <si>
    <t>预算主管部门</t>
  </si>
  <si>
    <t>天津东疆综合保税区融资租赁促进局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</si>
  <si>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</si>
  <si>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</si>
  <si>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</si>
  <si>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</si>
  <si>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</si>
  <si>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</si>
  <si>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</si>
  <si>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</si>
  <si>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</si>
  <si>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</si>
  <si>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</si>
  <si>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</si>
  <si>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</si>
  <si>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</si>
  <si>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</si>
  <si>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</si>
  <si>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</si>
  <si>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</si>
  <si>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通过举办研讨会、座谈会、走访交流等多种活动形式，促进联盟企业与实体企业，与同业的交流合作。通过行业新进人员培训、创新大赛等多种方式，提升行业综合素质，为构建产业与人才融合发展的生态环境提供良好的人才支持和智力保障。
通过公众号等平台窗口，服务东疆人才政策宣传，持续扩大联盟影响力，吸引更多租赁业优质企业加入联盟，打造具有影响力的产业人才联盟品牌。
通过走访调研，对行业主流融资租赁企业人才、薪酬现状进行盘点，形成成果，以对行业薪酬设计、绩效管理提供辅导、借鉴作用。</t>
  </si>
  <si>
    <t>2022年，在严格落实疫情防控要求的前提下，租赁人才联盟组织通过线上、线下结合的方式，共举办2场融资租赁行业从业人员新员工学习，8场行业活动，累计吸引了78家企业58,568人次参与，实现“居家办公不停学、网上交流不断线”。为助力租赁公司经营管理和改革发展，实现行业青年员工多维度、多方面、全方位的发展作出了积极贡献，为构建产业与人才融合发展的生态环境提供良好的人才支持和智力保障。
2022年，联盟通过公众平台发布东疆动态、有关人才政策、行业动态等文章160余篇，文章总阅读量超3万，吸引了3家单位加入联盟，截至目前联盟共有107家成员单位，为打造具有影响力的产业人才联盟品牌提供了有效平台。
为帮助租赁行业提供高层次人才培养支撑体系，协助租赁公司完善薪酬管理体系，联盟在东疆管委会的指导下，联合高校教师、租赁人才专家组成课题组，调研分析了35家金融租赁公司及20家融资租赁公司的薪酬水平，形成了《融资租赁行业年度薪酬报告（2022年）》，对行业薪酬设计、绩效管理提供了参考借鉴。</t>
  </si>
  <si>
    <t>绩效指标</t>
  </si>
  <si>
    <r>
      <t>一级</t>
    </r>
    <r>
      <rPr>
        <sz val="12"/>
        <color indexed="8"/>
        <rFont val="宋体"/>
        <charset val="134"/>
      </rPr>
      <t>指标</t>
    </r>
  </si>
  <si>
    <t>二级指标</t>
  </si>
  <si>
    <t>三级指标</t>
  </si>
  <si>
    <t>年度指标值(A)</t>
  </si>
  <si>
    <t>实际完成值(B)</t>
  </si>
  <si>
    <t>产出指标
（50分）</t>
  </si>
  <si>
    <t>数量指标</t>
  </si>
  <si>
    <t>新员工“起航班”</t>
  </si>
  <si>
    <r>
      <t>2</t>
    </r>
    <r>
      <rPr>
        <sz val="11"/>
        <color rgb="FF000000"/>
        <rFont val="宋体"/>
        <charset val="134"/>
      </rPr>
      <t>场</t>
    </r>
  </si>
  <si>
    <t>2场</t>
  </si>
  <si>
    <t>融资租赁创新创意大赛</t>
  </si>
  <si>
    <r>
      <t>1</t>
    </r>
    <r>
      <rPr>
        <sz val="11"/>
        <color rgb="FF000000"/>
        <rFont val="宋体"/>
        <charset val="134"/>
      </rPr>
      <t>场</t>
    </r>
  </si>
  <si>
    <t>1场</t>
  </si>
  <si>
    <t>融资租赁行业（2022年）薪酬调研报告</t>
  </si>
  <si>
    <r>
      <t>1</t>
    </r>
    <r>
      <rPr>
        <sz val="11"/>
        <color rgb="FF000000"/>
        <rFont val="宋体"/>
        <charset val="134"/>
      </rPr>
      <t>个</t>
    </r>
  </si>
  <si>
    <t>1个</t>
  </si>
  <si>
    <t>联盟官方微信公众号推文</t>
  </si>
  <si>
    <r>
      <t>150</t>
    </r>
    <r>
      <rPr>
        <sz val="11"/>
        <color rgb="FF000000"/>
        <rFont val="宋体"/>
        <charset val="134"/>
      </rPr>
      <t>篇</t>
    </r>
  </si>
  <si>
    <t>163篇</t>
  </si>
  <si>
    <t>质量指标</t>
  </si>
  <si>
    <t>培训、活动参与度</t>
  </si>
  <si>
    <r>
      <t>线下</t>
    </r>
    <r>
      <rPr>
        <sz val="11"/>
        <color rgb="FF000000"/>
        <rFont val="Calibri"/>
        <family val="2"/>
        <charset val="0"/>
      </rPr>
      <t>≥50</t>
    </r>
    <r>
      <rPr>
        <sz val="11"/>
        <color rgb="FF000000"/>
        <rFont val="宋体"/>
        <charset val="134"/>
      </rPr>
      <t>人</t>
    </r>
    <r>
      <rPr>
        <sz val="11"/>
        <color rgb="FF000000"/>
        <rFont val="Calibri"/>
        <family val="2"/>
        <charset val="0"/>
      </rPr>
      <t>/</t>
    </r>
    <r>
      <rPr>
        <sz val="11"/>
        <color rgb="FF000000"/>
        <rFont val="宋体"/>
        <charset val="134"/>
      </rPr>
      <t>场；
线上</t>
    </r>
    <r>
      <rPr>
        <sz val="11"/>
        <color rgb="FF000000"/>
        <rFont val="Calibri"/>
        <family val="2"/>
        <charset val="0"/>
      </rPr>
      <t>≥1500</t>
    </r>
    <r>
      <rPr>
        <sz val="11"/>
        <color rgb="FF000000"/>
        <rFont val="宋体"/>
        <charset val="134"/>
      </rPr>
      <t>人</t>
    </r>
    <r>
      <rPr>
        <sz val="11"/>
        <color rgb="FF000000"/>
        <rFont val="Calibri"/>
        <family val="2"/>
        <charset val="0"/>
      </rPr>
      <t>/</t>
    </r>
    <r>
      <rPr>
        <sz val="11"/>
        <color rgb="FF000000"/>
        <rFont val="宋体"/>
        <charset val="134"/>
      </rPr>
      <t>场</t>
    </r>
  </si>
  <si>
    <t>线下≥50人/场；
线上≥1500人/场</t>
  </si>
  <si>
    <t>新员工培训合格率</t>
  </si>
  <si>
    <t>≥90%</t>
  </si>
  <si>
    <t>时效指标</t>
  </si>
  <si>
    <t>会议按期完成率</t>
  </si>
  <si>
    <r>
      <t>2022</t>
    </r>
    <r>
      <rPr>
        <sz val="11"/>
        <color rgb="FF000000"/>
        <rFont val="宋体"/>
        <charset val="134"/>
      </rPr>
      <t>年</t>
    </r>
    <r>
      <rPr>
        <sz val="11"/>
        <color rgb="FF000000"/>
        <rFont val="Calibri"/>
        <family val="2"/>
        <charset val="0"/>
      </rPr>
      <t>11</t>
    </r>
    <r>
      <rPr>
        <sz val="11"/>
        <color rgb="FF000000"/>
        <rFont val="宋体"/>
        <charset val="134"/>
      </rPr>
      <t>月底前完成</t>
    </r>
  </si>
  <si>
    <t>2022年11月底前完成</t>
  </si>
  <si>
    <t>成本指标</t>
  </si>
  <si>
    <t>联盟经费</t>
  </si>
  <si>
    <r>
      <t>≤92</t>
    </r>
    <r>
      <rPr>
        <sz val="11"/>
        <color rgb="FF000000"/>
        <rFont val="宋体"/>
        <charset val="134"/>
      </rPr>
      <t>万元</t>
    </r>
  </si>
  <si>
    <t>≤92万元</t>
  </si>
  <si>
    <t>效益指标
（30分）</t>
  </si>
  <si>
    <t>经济效益指标</t>
  </si>
  <si>
    <t/>
  </si>
  <si>
    <t>……</t>
  </si>
  <si>
    <t>社会效益指标</t>
  </si>
  <si>
    <t>促进租赁产业快速发展</t>
  </si>
  <si>
    <t>租赁产业快速发展有所提高</t>
  </si>
  <si>
    <t>有效促进租赁产业快速发展</t>
  </si>
  <si>
    <t>生态效益指标</t>
  </si>
  <si>
    <t>可持续影响指标</t>
  </si>
  <si>
    <t>满意度指标
（10分）</t>
  </si>
  <si>
    <t>服务对象
满意度指标</t>
  </si>
  <si>
    <t>参会人员满意度</t>
  </si>
  <si>
    <t>总分</t>
  </si>
  <si>
    <t>填表人：皮富云</t>
  </si>
  <si>
    <t>复核人：</t>
  </si>
  <si>
    <t>联系方式：25605239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</si>
</sst>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0"/>
      <name val="Calibri"/>
      <family val="2"/>
      <charset val="0"/>
    </font>
    <font>
      <sz val="11"/>
      <color rgb="FF000000"/>
      <name val="Calibri"/>
      <family val="2"/>
      <charset val="0"/>
    </font>
    <font>
      <sz val="11"/>
      <color rgb="FF000000"/>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7" fillId="0" borderId="0"/>
  </cellStyleXfs>
  <cellXfs count="61">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2" xfId="0" applyFont="1" applyBorder="1" applyAlignment="1">
      <alignment horizontal="left" vertical="center"/>
    </xf>
    <xf numFmtId="0" fontId="4" fillId="0" borderId="2" xfId="0" applyNumberFormat="1" applyFont="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7" xfId="49" applyFont="1" applyBorder="1" applyAlignment="1">
      <alignment horizontal="center" vertical="center" wrapText="1"/>
    </xf>
    <xf numFmtId="0" fontId="7" fillId="0" borderId="7" xfId="49" applyFont="1" applyBorder="1" applyAlignment="1">
      <alignment horizontal="center" vertical="center" wrapText="1"/>
    </xf>
    <xf numFmtId="0" fontId="7" fillId="0" borderId="8" xfId="49" applyFont="1" applyBorder="1" applyAlignment="1">
      <alignment horizontal="center" vertical="center" wrapText="1"/>
    </xf>
    <xf numFmtId="0" fontId="10" fillId="0" borderId="2" xfId="0" applyFont="1" applyFill="1" applyBorder="1" applyAlignment="1">
      <alignment horizontal="center" vertical="center" wrapText="1"/>
    </xf>
    <xf numFmtId="0" fontId="7" fillId="0" borderId="9" xfId="49" applyFont="1" applyBorder="1" applyAlignment="1">
      <alignment horizontal="center" vertical="center" wrapText="1"/>
    </xf>
    <xf numFmtId="0" fontId="8"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9" fontId="11"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11"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Border="1" applyAlignment="1">
      <alignment vertical="center" wrapText="1"/>
    </xf>
    <xf numFmtId="0" fontId="7" fillId="0" borderId="10" xfId="49" applyFont="1" applyBorder="1" applyAlignment="1">
      <alignment horizontal="center" vertical="center" wrapText="1"/>
    </xf>
    <xf numFmtId="0" fontId="7" fillId="0" borderId="11" xfId="49" applyFont="1" applyBorder="1" applyAlignment="1">
      <alignment horizontal="center" vertical="center" wrapText="1"/>
    </xf>
    <xf numFmtId="0" fontId="7" fillId="0" borderId="9" xfId="49" applyFont="1" applyBorder="1" applyAlignment="1">
      <alignment horizontal="center" vertical="center" wrapText="1"/>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2" xfId="0" applyFont="1" applyBorder="1" applyAlignment="1">
      <alignment horizontal="center" vertical="center"/>
    </xf>
    <xf numFmtId="0" fontId="0" fillId="0" borderId="12" xfId="0" applyBorder="1" applyAlignment="1">
      <alignment vertical="center"/>
    </xf>
    <xf numFmtId="0" fontId="4" fillId="0" borderId="5" xfId="0" applyFont="1" applyBorder="1" applyAlignment="1">
      <alignment horizontal="center" vertical="center"/>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1353185</xdr:colOff>
          <xdr:row>4</xdr:row>
          <xdr:rowOff>9525</xdr:rowOff>
        </xdr:from>
        <xdr:to>
          <xdr:col>3</xdr:col>
          <xdr:colOff>895985</xdr:colOff>
          <xdr:row>4</xdr:row>
          <xdr:rowOff>219075</xdr:rowOff>
        </xdr:to>
        <xdr:sp>
          <xdr:nvSpPr>
            <xdr:cNvPr id="1025" name="Check Box 1" hidden="1">
              <a:extLst>
                <a:ext uri="{63B3BB69-23CF-44E3-9099-C40C66FF867C}">
                  <a14:compatExt spid="_x0000_s1025"/>
                </a:ext>
              </a:extLst>
            </xdr:cNvPr>
            <xdr:cNvSpPr/>
          </xdr:nvSpPr>
          <xdr:spPr>
            <a:xfrm>
              <a:off x="2924810" y="1316990"/>
              <a:ext cx="14382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438775" y="1285875"/>
              <a:ext cx="2162175"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523875</xdr:colOff>
          <xdr:row>5</xdr:row>
          <xdr:rowOff>27940</xdr:rowOff>
        </xdr:to>
        <xdr:sp>
          <xdr:nvSpPr>
            <xdr:cNvPr id="1027" name="Check Box 3" hidden="1">
              <a:extLst>
                <a:ext uri="{63B3BB69-23CF-44E3-9099-C40C66FF867C}">
                  <a14:compatExt spid="_x0000_s1027"/>
                </a:ext>
              </a:extLst>
            </xdr:cNvPr>
            <xdr:cNvSpPr/>
          </xdr:nvSpPr>
          <xdr:spPr>
            <a:xfrm>
              <a:off x="8201025" y="1295400"/>
              <a:ext cx="1438275"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workbookViewId="0">
      <selection activeCell="C4" sqref="C4:K4"/>
    </sheetView>
  </sheetViews>
  <sheetFormatPr defaultColWidth="9" defaultRowHeight="13.5"/>
  <cols>
    <col min="1" max="1" width="5" customWidth="1"/>
    <col min="2" max="2" width="15.625" customWidth="1"/>
    <col min="3" max="3" width="24.875" customWidth="1"/>
    <col min="4" max="4" width="22.25" customWidth="1"/>
    <col min="5" max="5" width="20.375" customWidth="1"/>
    <col min="6" max="7" width="9.75"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55"/>
    </row>
    <row r="5" s="1" customFormat="1" ht="18.95" customHeight="1" spans="1:11">
      <c r="A5" s="7" t="s">
        <v>5</v>
      </c>
      <c r="B5" s="7"/>
      <c r="C5" s="8"/>
      <c r="D5" s="8"/>
      <c r="E5" s="8"/>
      <c r="F5" s="8"/>
      <c r="G5" s="8"/>
      <c r="H5" s="8"/>
      <c r="I5" s="8"/>
      <c r="J5" s="8"/>
      <c r="K5" s="8"/>
    </row>
    <row r="6" ht="18.95" customHeight="1" spans="1:11">
      <c r="A6" s="5" t="s">
        <v>6</v>
      </c>
      <c r="B6" s="5"/>
      <c r="C6" s="5" t="s">
        <v>7</v>
      </c>
      <c r="D6" s="5"/>
      <c r="E6" s="5" t="s">
        <v>8</v>
      </c>
      <c r="F6" s="9" t="s">
        <v>7</v>
      </c>
      <c r="G6" s="6"/>
      <c r="H6" s="6"/>
      <c r="I6" s="6"/>
      <c r="J6" s="6"/>
      <c r="K6" s="55"/>
    </row>
    <row r="7" ht="34.5" customHeight="1" spans="1:11">
      <c r="A7" s="7" t="s">
        <v>9</v>
      </c>
      <c r="B7" s="7"/>
      <c r="C7" s="10"/>
      <c r="D7" s="7" t="s">
        <v>10</v>
      </c>
      <c r="E7" s="7" t="s">
        <v>11</v>
      </c>
      <c r="F7" s="11" t="s">
        <v>12</v>
      </c>
      <c r="G7" s="12"/>
      <c r="H7" s="7" t="s">
        <v>13</v>
      </c>
      <c r="I7" s="7" t="s">
        <v>14</v>
      </c>
      <c r="J7" s="7" t="s">
        <v>15</v>
      </c>
      <c r="K7" s="12" t="s">
        <v>16</v>
      </c>
    </row>
    <row r="8" ht="27" customHeight="1" spans="1:11">
      <c r="A8" s="7"/>
      <c r="B8" s="7"/>
      <c r="C8" s="13" t="s">
        <v>17</v>
      </c>
      <c r="D8" s="14">
        <f>SUM(D9:D11)</f>
        <v>92</v>
      </c>
      <c r="E8" s="14">
        <f>SUM(E9:E11)</f>
        <v>82.5105</v>
      </c>
      <c r="F8" s="11">
        <f>F9</f>
        <v>82.5029</v>
      </c>
      <c r="G8" s="12"/>
      <c r="H8" s="5">
        <v>10</v>
      </c>
      <c r="I8" s="5">
        <v>10</v>
      </c>
      <c r="J8" s="5">
        <f>F8/E8</f>
        <v>0.999907890510905</v>
      </c>
      <c r="K8" s="56" t="s">
        <v>18</v>
      </c>
    </row>
    <row r="9" ht="27" customHeight="1" spans="1:11">
      <c r="A9" s="7"/>
      <c r="B9" s="7"/>
      <c r="C9" s="15" t="s">
        <v>19</v>
      </c>
      <c r="D9" s="14">
        <v>92</v>
      </c>
      <c r="E9" s="14">
        <v>82.5105</v>
      </c>
      <c r="F9" s="11">
        <v>82.5029</v>
      </c>
      <c r="G9" s="12"/>
      <c r="H9" s="5" t="s">
        <v>20</v>
      </c>
      <c r="I9" s="5" t="s">
        <v>20</v>
      </c>
      <c r="J9" s="5"/>
      <c r="K9" s="57"/>
    </row>
    <row r="10" ht="27" customHeight="1" spans="1:11">
      <c r="A10" s="7"/>
      <c r="B10" s="7"/>
      <c r="C10" s="15" t="s">
        <v>21</v>
      </c>
      <c r="D10" s="14"/>
      <c r="E10" s="14"/>
      <c r="F10" s="16"/>
      <c r="G10" s="17"/>
      <c r="H10" s="5" t="s">
        <v>20</v>
      </c>
      <c r="I10" s="5" t="s">
        <v>20</v>
      </c>
      <c r="J10" s="5"/>
      <c r="K10" s="57"/>
    </row>
    <row r="11" ht="27" customHeight="1" spans="1:11">
      <c r="A11" s="7"/>
      <c r="B11" s="7"/>
      <c r="C11" s="18" t="s">
        <v>22</v>
      </c>
      <c r="D11" s="14"/>
      <c r="E11" s="14"/>
      <c r="F11" s="11"/>
      <c r="G11" s="12"/>
      <c r="H11" s="5" t="s">
        <v>20</v>
      </c>
      <c r="I11" s="5" t="s">
        <v>20</v>
      </c>
      <c r="J11" s="5"/>
      <c r="K11" s="58"/>
    </row>
    <row r="12" ht="23.25" customHeight="1" spans="1:11">
      <c r="A12" s="7" t="s">
        <v>23</v>
      </c>
      <c r="B12" s="7"/>
      <c r="C12" s="7" t="s">
        <v>24</v>
      </c>
      <c r="D12" s="7"/>
      <c r="E12" s="7"/>
      <c r="F12" s="9" t="s">
        <v>25</v>
      </c>
      <c r="G12" s="6"/>
      <c r="H12" s="6"/>
      <c r="I12" s="6"/>
      <c r="J12" s="6"/>
      <c r="K12" s="55"/>
    </row>
    <row r="13" ht="147" customHeight="1" spans="1:11">
      <c r="A13" s="7"/>
      <c r="B13" s="7"/>
      <c r="C13" s="19" t="s">
        <v>26</v>
      </c>
      <c r="D13" s="19"/>
      <c r="E13" s="19"/>
      <c r="F13" s="20" t="s">
        <v>27</v>
      </c>
      <c r="G13" s="21"/>
      <c r="H13" s="21"/>
      <c r="I13" s="21"/>
      <c r="J13" s="21"/>
      <c r="K13" s="59"/>
    </row>
    <row r="14" ht="33" customHeight="1" spans="1:11">
      <c r="A14" s="22" t="s">
        <v>28</v>
      </c>
      <c r="B14" s="11" t="s">
        <v>29</v>
      </c>
      <c r="C14" s="7" t="s">
        <v>30</v>
      </c>
      <c r="D14" s="5" t="s">
        <v>31</v>
      </c>
      <c r="E14" s="7" t="s">
        <v>32</v>
      </c>
      <c r="F14" s="11" t="s">
        <v>33</v>
      </c>
      <c r="G14" s="12"/>
      <c r="H14" s="7" t="s">
        <v>13</v>
      </c>
      <c r="I14" s="7" t="s">
        <v>14</v>
      </c>
      <c r="J14" s="11" t="s">
        <v>16</v>
      </c>
      <c r="K14" s="12"/>
    </row>
    <row r="15" ht="20.25" customHeight="1" spans="1:11">
      <c r="A15" s="22"/>
      <c r="B15" s="23" t="s">
        <v>34</v>
      </c>
      <c r="C15" s="24" t="s">
        <v>35</v>
      </c>
      <c r="D15" s="25" t="s">
        <v>36</v>
      </c>
      <c r="E15" s="26" t="s">
        <v>37</v>
      </c>
      <c r="F15" s="27" t="s">
        <v>38</v>
      </c>
      <c r="G15" s="28"/>
      <c r="H15" s="29">
        <v>5</v>
      </c>
      <c r="I15" s="29">
        <v>5</v>
      </c>
      <c r="J15" s="27" t="s">
        <v>18</v>
      </c>
      <c r="K15" s="28"/>
    </row>
    <row r="16" ht="20.25" customHeight="1" spans="1:11">
      <c r="A16" s="22"/>
      <c r="B16" s="30"/>
      <c r="C16" s="24"/>
      <c r="D16" s="25" t="s">
        <v>39</v>
      </c>
      <c r="E16" s="26" t="s">
        <v>40</v>
      </c>
      <c r="F16" s="27" t="s">
        <v>41</v>
      </c>
      <c r="G16" s="28"/>
      <c r="H16" s="29">
        <v>5</v>
      </c>
      <c r="I16" s="29">
        <v>5</v>
      </c>
      <c r="J16" s="27" t="s">
        <v>18</v>
      </c>
      <c r="K16" s="28"/>
    </row>
    <row r="17" ht="38" customHeight="1" spans="1:11">
      <c r="A17" s="22"/>
      <c r="B17" s="31"/>
      <c r="C17" s="24"/>
      <c r="D17" s="25" t="s">
        <v>42</v>
      </c>
      <c r="E17" s="26" t="s">
        <v>43</v>
      </c>
      <c r="F17" s="27" t="s">
        <v>44</v>
      </c>
      <c r="G17" s="28"/>
      <c r="H17" s="29">
        <v>5</v>
      </c>
      <c r="I17" s="29">
        <v>5</v>
      </c>
      <c r="J17" s="27" t="s">
        <v>18</v>
      </c>
      <c r="K17" s="28"/>
    </row>
    <row r="18" ht="27" customHeight="1" spans="1:11">
      <c r="A18" s="22"/>
      <c r="B18" s="31"/>
      <c r="C18" s="24"/>
      <c r="D18" s="25" t="s">
        <v>45</v>
      </c>
      <c r="E18" s="26" t="s">
        <v>46</v>
      </c>
      <c r="F18" s="27" t="s">
        <v>47</v>
      </c>
      <c r="G18" s="28"/>
      <c r="H18" s="29">
        <v>5</v>
      </c>
      <c r="I18" s="29">
        <v>5</v>
      </c>
      <c r="J18" s="27" t="s">
        <v>18</v>
      </c>
      <c r="K18" s="28"/>
    </row>
    <row r="19" ht="33" customHeight="1" spans="1:11">
      <c r="A19" s="22"/>
      <c r="B19" s="31"/>
      <c r="C19" s="32" t="s">
        <v>48</v>
      </c>
      <c r="D19" s="25" t="s">
        <v>49</v>
      </c>
      <c r="E19" s="33" t="s">
        <v>50</v>
      </c>
      <c r="F19" s="27" t="s">
        <v>51</v>
      </c>
      <c r="G19" s="28"/>
      <c r="H19" s="29">
        <v>5</v>
      </c>
      <c r="I19" s="29">
        <v>5</v>
      </c>
      <c r="J19" s="27" t="s">
        <v>18</v>
      </c>
      <c r="K19" s="28"/>
    </row>
    <row r="20" ht="20.25" customHeight="1" spans="1:11">
      <c r="A20" s="22"/>
      <c r="B20" s="31"/>
      <c r="C20" s="34"/>
      <c r="D20" s="25" t="s">
        <v>52</v>
      </c>
      <c r="E20" s="35" t="s">
        <v>53</v>
      </c>
      <c r="F20" s="27"/>
      <c r="G20" s="28" t="s">
        <v>53</v>
      </c>
      <c r="H20" s="29">
        <v>5</v>
      </c>
      <c r="I20" s="29">
        <v>5</v>
      </c>
      <c r="J20" s="27" t="s">
        <v>18</v>
      </c>
      <c r="K20" s="28"/>
    </row>
    <row r="21" ht="20.25" customHeight="1" spans="1:11">
      <c r="A21" s="22"/>
      <c r="B21" s="31"/>
      <c r="C21" s="24" t="s">
        <v>54</v>
      </c>
      <c r="D21" s="25" t="s">
        <v>55</v>
      </c>
      <c r="E21" s="26" t="s">
        <v>56</v>
      </c>
      <c r="F21" s="27" t="s">
        <v>57</v>
      </c>
      <c r="G21" s="28"/>
      <c r="H21" s="29">
        <v>10</v>
      </c>
      <c r="I21" s="29">
        <v>10</v>
      </c>
      <c r="J21" s="27" t="s">
        <v>18</v>
      </c>
      <c r="K21" s="28"/>
    </row>
    <row r="22" ht="20.25" customHeight="1" spans="1:11">
      <c r="A22" s="22"/>
      <c r="B22" s="31"/>
      <c r="C22" s="24" t="s">
        <v>58</v>
      </c>
      <c r="D22" s="25" t="s">
        <v>59</v>
      </c>
      <c r="E22" s="26" t="s">
        <v>60</v>
      </c>
      <c r="F22" s="27" t="s">
        <v>61</v>
      </c>
      <c r="G22" s="28"/>
      <c r="H22" s="29">
        <v>10</v>
      </c>
      <c r="I22" s="29">
        <v>10</v>
      </c>
      <c r="J22" s="27" t="s">
        <v>18</v>
      </c>
      <c r="K22" s="28"/>
    </row>
    <row r="23" ht="20.25" customHeight="1" spans="1:11">
      <c r="A23" s="22"/>
      <c r="B23" s="23" t="s">
        <v>62</v>
      </c>
      <c r="C23" s="24" t="s">
        <v>63</v>
      </c>
      <c r="D23" s="36"/>
      <c r="E23" s="35" t="s">
        <v>64</v>
      </c>
      <c r="F23" s="37"/>
      <c r="G23" s="38"/>
      <c r="H23" s="29"/>
      <c r="I23" s="29"/>
      <c r="J23" s="37"/>
      <c r="K23" s="38"/>
    </row>
    <row r="24" ht="20.25" customHeight="1" spans="1:11">
      <c r="A24" s="22"/>
      <c r="B24" s="31"/>
      <c r="C24" s="24"/>
      <c r="D24" s="7"/>
      <c r="E24" s="7"/>
      <c r="F24" s="37"/>
      <c r="G24" s="38"/>
      <c r="H24" s="29"/>
      <c r="I24" s="29"/>
      <c r="J24" s="37"/>
      <c r="K24" s="38"/>
    </row>
    <row r="25" ht="20.25" customHeight="1" spans="1:11">
      <c r="A25" s="22"/>
      <c r="B25" s="31"/>
      <c r="C25" s="24"/>
      <c r="D25" s="7" t="s">
        <v>65</v>
      </c>
      <c r="E25" s="39"/>
      <c r="F25" s="37"/>
      <c r="G25" s="38"/>
      <c r="H25" s="29"/>
      <c r="I25" s="29"/>
      <c r="J25" s="37"/>
      <c r="K25" s="38"/>
    </row>
    <row r="26" ht="35" customHeight="1" spans="1:11">
      <c r="A26" s="22"/>
      <c r="B26" s="31"/>
      <c r="C26" s="24" t="s">
        <v>66</v>
      </c>
      <c r="D26" s="7" t="s">
        <v>67</v>
      </c>
      <c r="E26" s="40" t="s">
        <v>68</v>
      </c>
      <c r="F26" s="27" t="s">
        <v>69</v>
      </c>
      <c r="G26" s="28"/>
      <c r="H26" s="29">
        <v>30</v>
      </c>
      <c r="I26" s="29">
        <v>30</v>
      </c>
      <c r="J26" s="27" t="s">
        <v>18</v>
      </c>
      <c r="K26" s="28"/>
    </row>
    <row r="27" ht="20.25" customHeight="1" spans="1:11">
      <c r="A27" s="22"/>
      <c r="B27" s="31"/>
      <c r="C27" s="24"/>
      <c r="D27" s="41"/>
      <c r="E27" s="40"/>
      <c r="F27" s="37"/>
      <c r="G27" s="38"/>
      <c r="H27" s="29"/>
      <c r="I27" s="29"/>
      <c r="J27" s="37"/>
      <c r="K27" s="38"/>
    </row>
    <row r="28" ht="20.25" customHeight="1" spans="1:11">
      <c r="A28" s="22"/>
      <c r="B28" s="31"/>
      <c r="C28" s="24"/>
      <c r="D28" s="42" t="s">
        <v>65</v>
      </c>
      <c r="E28" s="43"/>
      <c r="F28" s="37"/>
      <c r="G28" s="38"/>
      <c r="H28" s="44"/>
      <c r="I28" s="44"/>
      <c r="J28" s="37"/>
      <c r="K28" s="38"/>
    </row>
    <row r="29" ht="20.25" customHeight="1" spans="1:11">
      <c r="A29" s="22"/>
      <c r="B29" s="31"/>
      <c r="C29" s="24" t="s">
        <v>70</v>
      </c>
      <c r="D29" s="41"/>
      <c r="E29" s="43"/>
      <c r="F29" s="37"/>
      <c r="G29" s="38"/>
      <c r="H29" s="45"/>
      <c r="I29" s="45"/>
      <c r="J29" s="37"/>
      <c r="K29" s="38"/>
    </row>
    <row r="30" ht="20.25" customHeight="1" spans="1:11">
      <c r="A30" s="22"/>
      <c r="B30" s="31"/>
      <c r="C30" s="24"/>
      <c r="D30" s="41"/>
      <c r="E30" s="46"/>
      <c r="F30" s="37"/>
      <c r="G30" s="38"/>
      <c r="H30" s="45"/>
      <c r="I30" s="45"/>
      <c r="J30" s="37"/>
      <c r="K30" s="38"/>
    </row>
    <row r="31" ht="20.25" customHeight="1" spans="1:11">
      <c r="A31" s="22"/>
      <c r="B31" s="31"/>
      <c r="C31" s="24"/>
      <c r="D31" s="46" t="s">
        <v>65</v>
      </c>
      <c r="E31" s="46"/>
      <c r="F31" s="37"/>
      <c r="G31" s="38"/>
      <c r="H31" s="45"/>
      <c r="I31" s="45"/>
      <c r="J31" s="37"/>
      <c r="K31" s="38"/>
    </row>
    <row r="32" ht="20.25" customHeight="1" spans="1:11">
      <c r="A32" s="22"/>
      <c r="B32" s="31"/>
      <c r="C32" s="24" t="s">
        <v>71</v>
      </c>
      <c r="D32" s="41"/>
      <c r="E32" s="46"/>
      <c r="F32" s="37"/>
      <c r="G32" s="38"/>
      <c r="H32" s="45"/>
      <c r="I32" s="45"/>
      <c r="J32" s="37"/>
      <c r="K32" s="38"/>
    </row>
    <row r="33" ht="20.25" customHeight="1" spans="1:11">
      <c r="A33" s="22"/>
      <c r="B33" s="31"/>
      <c r="C33" s="47"/>
      <c r="D33" s="41"/>
      <c r="E33" s="46"/>
      <c r="F33" s="37"/>
      <c r="G33" s="38"/>
      <c r="H33" s="45"/>
      <c r="I33" s="45"/>
      <c r="J33" s="37"/>
      <c r="K33" s="38"/>
    </row>
    <row r="34" ht="20.25" customHeight="1" spans="1:11">
      <c r="A34" s="22"/>
      <c r="B34" s="48"/>
      <c r="C34" s="49"/>
      <c r="D34" s="46" t="s">
        <v>65</v>
      </c>
      <c r="E34" s="46"/>
      <c r="F34" s="37"/>
      <c r="G34" s="38"/>
      <c r="H34" s="45"/>
      <c r="I34" s="45"/>
      <c r="J34" s="37"/>
      <c r="K34" s="38"/>
    </row>
    <row r="35" ht="20.25" customHeight="1" spans="1:11">
      <c r="A35" s="22"/>
      <c r="B35" s="23" t="s">
        <v>72</v>
      </c>
      <c r="C35" s="24" t="s">
        <v>73</v>
      </c>
      <c r="D35" s="41" t="s">
        <v>74</v>
      </c>
      <c r="E35" s="7" t="s">
        <v>53</v>
      </c>
      <c r="F35" s="27" t="s">
        <v>53</v>
      </c>
      <c r="G35" s="28"/>
      <c r="H35" s="45">
        <v>10</v>
      </c>
      <c r="I35" s="45">
        <v>10</v>
      </c>
      <c r="J35" s="27" t="s">
        <v>18</v>
      </c>
      <c r="K35" s="28"/>
    </row>
    <row r="36" ht="20.25" customHeight="1" spans="1:11">
      <c r="A36" s="22"/>
      <c r="B36" s="31"/>
      <c r="C36" s="24"/>
      <c r="D36" s="41"/>
      <c r="E36" s="46"/>
      <c r="F36" s="11"/>
      <c r="G36" s="12"/>
      <c r="H36" s="46"/>
      <c r="I36" s="46"/>
      <c r="J36" s="11"/>
      <c r="K36" s="12"/>
    </row>
    <row r="37" ht="20.25" customHeight="1" spans="1:11">
      <c r="A37" s="22"/>
      <c r="B37" s="48"/>
      <c r="C37" s="24"/>
      <c r="D37" s="46" t="s">
        <v>65</v>
      </c>
      <c r="E37" s="46"/>
      <c r="F37" s="11"/>
      <c r="G37" s="12"/>
      <c r="H37" s="46"/>
      <c r="I37" s="46"/>
      <c r="J37" s="11"/>
      <c r="K37" s="12"/>
    </row>
    <row r="38" ht="20.25" customHeight="1" spans="1:11">
      <c r="A38" s="50" t="s">
        <v>75</v>
      </c>
      <c r="B38" s="51"/>
      <c r="C38" s="51"/>
      <c r="D38" s="51"/>
      <c r="E38" s="51"/>
      <c r="F38" s="51"/>
      <c r="G38" s="52"/>
      <c r="H38" s="53">
        <v>100</v>
      </c>
      <c r="I38" s="52">
        <v>100</v>
      </c>
      <c r="J38" s="50"/>
      <c r="K38" s="52"/>
    </row>
    <row r="39" ht="25.5" customHeight="1" spans="1:10">
      <c r="A39" t="s">
        <v>76</v>
      </c>
      <c r="D39" t="s">
        <v>77</v>
      </c>
      <c r="H39" s="54" t="s">
        <v>78</v>
      </c>
      <c r="I39" s="54"/>
      <c r="J39" s="60"/>
    </row>
  </sheetData>
  <mergeCells count="82">
    <mergeCell ref="A1:K1"/>
    <mergeCell ref="A2:K2"/>
    <mergeCell ref="A3:K3"/>
    <mergeCell ref="A4:B4"/>
    <mergeCell ref="C4:K4"/>
    <mergeCell ref="A5:B5"/>
    <mergeCell ref="C5:K5"/>
    <mergeCell ref="A6:B6"/>
    <mergeCell ref="C6:D6"/>
    <mergeCell ref="F6:K6"/>
    <mergeCell ref="F7:G7"/>
    <mergeCell ref="F8:G8"/>
    <mergeCell ref="F9:G9"/>
    <mergeCell ref="F10:G10"/>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A38:G38"/>
    <mergeCell ref="J38:K38"/>
    <mergeCell ref="A14:A37"/>
    <mergeCell ref="B15:B22"/>
    <mergeCell ref="B23:B34"/>
    <mergeCell ref="B35:B37"/>
    <mergeCell ref="C15:C18"/>
    <mergeCell ref="C19:C20"/>
    <mergeCell ref="C23:C25"/>
    <mergeCell ref="C26:C28"/>
    <mergeCell ref="C29:C31"/>
    <mergeCell ref="C32:C34"/>
    <mergeCell ref="C35:C37"/>
    <mergeCell ref="K8:K11"/>
    <mergeCell ref="A7:B11"/>
    <mergeCell ref="A12:B13"/>
  </mergeCells>
  <printOptions horizontalCentered="1"/>
  <pageMargins left="0.751388888888889" right="0.751388888888889" top="1" bottom="1" header="0.5" footer="0.5"/>
  <pageSetup paperSize="9" scale="60"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1353185</xdr:colOff>
                    <xdr:row>4</xdr:row>
                    <xdr:rowOff>9525</xdr:rowOff>
                  </from>
                  <to>
                    <xdr:col>3</xdr:col>
                    <xdr:colOff>895985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523875</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人才联盟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皮大点儿</dc:creator>
  <cp:lastModifiedBy>习惯不习惯的习惯</cp:lastModifiedBy>
  <dcterms:created xsi:type="dcterms:W3CDTF">2023-09-18T02:27:49Z</dcterms:created>
  <dcterms:modified xsi:type="dcterms:W3CDTF">2023-09-18T02:27:54Z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72F65C268D0A4777B558D13054F4DCA1_11</vt:lpwstr>
  </property>
  <property fmtid="{D5CDD505-2E9C-101B-9397-08002B2CF9AE}" pid="3" name="KSOProductBuildVer">
    <vt:lpwstr>2052-12.1.0.15120</vt:lpwstr>
  </property>
</Properties>
</file>